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74B60E73-5B02-437D-B06C-BD2FD9683FB8}" xr6:coauthVersionLast="41" xr6:coauthVersionMax="41" xr10:uidLastSave="{00000000-0000-0000-0000-000000000000}"/>
  <bookViews>
    <workbookView xWindow="14400" yWindow="135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</sheets>
  <externalReferences>
    <externalReference r:id="rId19"/>
    <externalReference r:id="rId20"/>
  </externalReferences>
  <definedNames>
    <definedName name="_Fill" localSheetId="14" hidden="1">#REF!</definedName>
    <definedName name="_Fill" localSheetId="16" hidden="1">#REF!</definedName>
    <definedName name="_Fill" localSheetId="17" hidden="1">#REF!</definedName>
    <definedName name="_Fill" localSheetId="2" hidden="1">#REF!</definedName>
    <definedName name="_Fill" localSheetId="8" hidden="1">#REF!</definedName>
    <definedName name="_Fill" hidden="1">#REF!</definedName>
    <definedName name="_Key2" localSheetId="14" hidden="1">#REF!</definedName>
    <definedName name="_Key2" localSheetId="16" hidden="1">#REF!</definedName>
    <definedName name="_Key2" localSheetId="17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4" hidden="1">#REF!</definedName>
    <definedName name="_Parse_Out" localSheetId="16" hidden="1">#REF!</definedName>
    <definedName name="_Parse_Out" localSheetId="17" hidden="1">#REF!</definedName>
    <definedName name="_Parse_Out" localSheetId="8" hidden="1">#REF!</definedName>
    <definedName name="_Parse_Out" hidden="1">#REF!</definedName>
    <definedName name="_Sort" localSheetId="14" hidden="1">#REF!</definedName>
    <definedName name="_Sort" localSheetId="16" hidden="1">#REF!</definedName>
    <definedName name="_Sort" localSheetId="17" hidden="1">#REF!</definedName>
    <definedName name="_Sort" localSheetId="8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4" hidden="1">#REF!</definedName>
    <definedName name="ee" localSheetId="16" hidden="1">#REF!</definedName>
    <definedName name="ee" localSheetId="17" hidden="1">#REF!</definedName>
    <definedName name="ee" localSheetId="8" hidden="1">#REF!</definedName>
    <definedName name="ee" hidden="1">#REF!</definedName>
    <definedName name="ff" localSheetId="14" hidden="1">#REF!</definedName>
    <definedName name="ff" localSheetId="16" hidden="1">#REF!</definedName>
    <definedName name="ff" localSheetId="17" hidden="1">#REF!</definedName>
    <definedName name="ff" localSheetId="8" hidden="1">#REF!</definedName>
    <definedName name="ff" hidden="1">#REF!</definedName>
    <definedName name="ii" localSheetId="14" hidden="1">#REF!</definedName>
    <definedName name="ii" localSheetId="16" hidden="1">#REF!</definedName>
    <definedName name="ii" localSheetId="17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4" hidden="1">#REF!</definedName>
    <definedName name="ojo" localSheetId="16" hidden="1">#REF!</definedName>
    <definedName name="ojo" localSheetId="17" hidden="1">#REF!</definedName>
    <definedName name="ojo" localSheetId="8" hidden="1">#REF!</definedName>
    <definedName name="ojo" hidden="1">#REF!</definedName>
    <definedName name="_xlnm.Print_Titles" localSheetId="1">'A-1'!$4:$4</definedName>
    <definedName name="_xlnm.Print_Titles" localSheetId="11">'A-11'!$6:$8</definedName>
    <definedName name="_xlnm.Print_Titles" localSheetId="12">'A-12'!$6:$8</definedName>
    <definedName name="_xlnm.Print_Titles" localSheetId="13">'A-13'!$6:$8</definedName>
    <definedName name="YU" localSheetId="14" hidden="1">#REF!</definedName>
    <definedName name="YU" localSheetId="16" hidden="1">#REF!</definedName>
    <definedName name="YU" localSheetId="17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0" i="12" l="1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Q46" i="12"/>
  <c r="P46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A44" i="12"/>
  <c r="A45" i="12" s="1"/>
  <c r="A46" i="12" s="1"/>
  <c r="A47" i="12" s="1"/>
  <c r="A48" i="12" s="1"/>
  <c r="A49" i="12" s="1"/>
  <c r="A50" i="12" s="1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A22" i="12"/>
  <c r="A23" i="12" s="1"/>
  <c r="A24" i="12" s="1"/>
  <c r="A25" i="12" s="1"/>
  <c r="A26" i="12" s="1"/>
  <c r="A27" i="12" s="1"/>
  <c r="A28" i="12" s="1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</calcChain>
</file>

<file path=xl/sharedStrings.xml><?xml version="1.0" encoding="utf-8"?>
<sst xmlns="http://schemas.openxmlformats.org/spreadsheetml/2006/main" count="1723" uniqueCount="798">
  <si>
    <t>REPÚBLICA DOMINICANA</t>
  </si>
  <si>
    <t>DOMINICAN REPUBLIC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</si>
  <si>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</si>
  <si>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</si>
  <si>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</si>
  <si>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</si>
  <si>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</si>
  <si>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</si>
  <si>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</si>
  <si>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</si>
  <si>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</si>
  <si>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</si>
  <si>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</si>
  <si>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INDICADORES DE LA PRODUCCIÓN MINERA</t>
  </si>
  <si>
    <t>INDICATORS OF MINING OUTPUT</t>
  </si>
  <si>
    <t>INDICADORES DE LA PRODUCCIÓN MANUFACTURERA</t>
  </si>
  <si>
    <t>MANUFACTURING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</si>
  <si>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</si>
  <si>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</si>
  <si>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</si>
  <si>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</si>
  <si>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</si>
  <si>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</si>
  <si>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</si>
  <si>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</si>
  <si>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</si>
  <si>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</si>
  <si>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</si>
  <si>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</si>
  <si>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</si>
  <si>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</si>
  <si>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ARMONIZADO DE LAS SOCIEDADES DE DEPOSITO</t>
  </si>
  <si>
    <t xml:space="preserve">HARMONIZED MONETARY SURVEY OF DEPOSITORY CORPORATIONS </t>
  </si>
  <si>
    <t>16</t>
  </si>
  <si>
    <t>INGRESOS Y GASTOS DEL GOBIERNO CENTRAL</t>
  </si>
  <si>
    <t>REVENUES AND EXPENDITURES OF THE CENTRAL GOVERNMENT</t>
  </si>
  <si>
    <t>17</t>
  </si>
  <si>
    <t>INGRESOS TRIBUTARIOS DEL GOBIERNO CENTRAL</t>
  </si>
  <si>
    <t>TAX REVENUES OF THE CENTRAL GOVERNMENT</t>
  </si>
  <si>
    <t xml:space="preserve">REPÚBLICA DOMINICANA : PRINCIPALES INDICADORES ECONÓMICOS  </t>
  </si>
  <si>
    <t xml:space="preserve">DOMINICAN REPUBLIC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</si>
  <si>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</si>
  <si>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</si>
  <si>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</si>
  <si>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</si>
  <si>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</si>
  <si>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</si>
  <si>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</si>
  <si>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</si>
  <si>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</si>
  <si>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</si>
  <si>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</si>
  <si>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</si>
  <si>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</si>
  <si>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</si>
  <si>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</si>
  <si>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</si>
  <si>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</si>
  <si>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</si>
  <si>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</si>
  <si>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</si>
  <si>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</si>
  <si>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</si>
  <si>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</si>
  <si>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</si>
  <si>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</si>
  <si>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</si>
  <si>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</si>
  <si>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</si>
  <si>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</si>
  <si>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</si>
  <si>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</si>
  <si>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</si>
  <si>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</si>
  <si>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</si>
  <si>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</si>
  <si>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</si>
  <si>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</si>
  <si>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</si>
  <si>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</si>
  <si>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</si>
  <si>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</si>
  <si>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</si>
  <si>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</si>
  <si>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</si>
  <si>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</si>
  <si>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</si>
  <si>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</si>
  <si>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</si>
  <si>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</si>
  <si>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</si>
  <si>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</si>
  <si>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</si>
  <si>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</si>
  <si>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</si>
  <si>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</si>
  <si>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</si>
  <si>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</si>
  <si>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</si>
  <si>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</si>
  <si>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</si>
  <si>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</si>
  <si>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</si>
  <si>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</si>
  <si>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</si>
  <si>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</si>
  <si>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</si>
  <si>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</si>
  <si>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</si>
  <si>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</si>
  <si>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</si>
  <si>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</si>
  <si>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</si>
  <si>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</si>
  <si>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</si>
  <si>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</si>
  <si>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</si>
  <si>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</si>
  <si>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</si>
  <si>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</si>
  <si>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</si>
  <si>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</si>
  <si>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</si>
  <si>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</si>
  <si>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</si>
  <si>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</si>
  <si>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</si>
  <si>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</si>
  <si>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</si>
  <si>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</si>
  <si>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Empleo </t>
  </si>
  <si>
    <t xml:space="preserve">Tasas anuales medias / Average annual rates </t>
  </si>
  <si>
    <t xml:space="preserve">Employment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</si>
  <si>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</si>
  <si>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</si>
  <si>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</si>
  <si>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</si>
  <si>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</si>
  <si>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</si>
  <si>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</si>
  <si>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</si>
  <si>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</si>
  <si>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</si>
  <si>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</si>
  <si>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</si>
  <si>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</si>
  <si>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>…</t>
  </si>
  <si>
    <t xml:space="preserve">Gobierno central </t>
  </si>
  <si>
    <t xml:space="preserve">Central government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</si>
  <si>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</si>
  <si>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</si>
  <si>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</si>
  <si>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</si>
  <si>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</si>
  <si>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</si>
  <si>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</si>
  <si>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</si>
  <si>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</si>
  <si>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</si>
  <si>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</si>
  <si>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</si>
  <si>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</si>
  <si>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</si>
  <si>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</si>
  <si>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</si>
  <si>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</si>
  <si>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</si>
  <si>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</si>
  <si>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</si>
  <si>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</si>
  <si>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</si>
  <si>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</si>
  <si>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</si>
  <si>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</si>
  <si>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</si>
  <si>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</si>
  <si>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</si>
  <si>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</si>
  <si>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</si>
  <si>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</si>
  <si>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</si>
  <si>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</si>
  <si>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</si>
  <si>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</si>
  <si>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Source: Economic Commission for Latin America and the Caribbean (ECLAC), on the basis of official figures.</t>
  </si>
  <si>
    <t>a/ Preliminary figures.</t>
  </si>
  <si>
    <t>REPÚBLICA DOMINICANA : PRINCIPALES INDICADORES TRIMESTRALES</t>
  </si>
  <si>
    <t>DOMINICAN REPUBLIC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</si>
  <si>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</si>
  <si>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</si>
  <si>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</si>
  <si>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</si>
  <si>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</si>
  <si>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</si>
  <si>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</si>
  <si>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</si>
  <si>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</si>
  <si>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</si>
  <si>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</si>
  <si>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</si>
  <si>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</si>
  <si>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</si>
  <si>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</si>
  <si>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</si>
  <si>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</si>
  <si>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(pesos por dólar) </t>
  </si>
  <si>
    <t xml:space="preserve">  (pesos per dollar) 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</si>
  <si>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</si>
  <si>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</si>
  <si>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</si>
  <si>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</si>
  <si>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</si>
  <si>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</si>
  <si>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Global </t>
  </si>
  <si>
    <t xml:space="preserve">Sovereign bond spread, Embi Global </t>
  </si>
  <si>
    <t>Emisión de bonos internacionales (millones de dólares)</t>
  </si>
  <si>
    <t>-</t>
  </si>
  <si>
    <t>International bond issues (millions of dollars)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</si>
  <si>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</si>
  <si>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</si>
  <si>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</si>
  <si>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</si>
  <si>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PIB POR RAMA DE ACTIVIDAD ECONÓMICA</t>
  </si>
  <si>
    <t>GROSS DOMESTIC PRODUCT, BY KIND OF ECONOMIC ACTIVITY</t>
  </si>
  <si>
    <t>(Índices de volumen encadenados, referenciados al año 2007)</t>
  </si>
  <si>
    <t>(Chained volume indexes, referenced to 2007)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</si>
  <si>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</si>
  <si>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</si>
  <si>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</si>
  <si>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</si>
  <si>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</si>
  <si>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</si>
  <si>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</si>
  <si>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 y agua</t>
  </si>
  <si>
    <t xml:space="preserve">  Electricity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</si>
  <si>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</si>
  <si>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</si>
  <si>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</si>
  <si>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</si>
  <si>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</si>
  <si>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</si>
  <si>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</si>
  <si>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Community, social and personal services</t>
  </si>
  <si>
    <t xml:space="preserve">  Otras partidas</t>
  </si>
  <si>
    <t xml:space="preserve">  Other items</t>
  </si>
  <si>
    <t xml:space="preserve">a/ Cifras preliminares.   </t>
  </si>
  <si>
    <t>4</t>
  </si>
  <si>
    <t>PRODUCTO INTERNO BRUTO POR GASTO</t>
  </si>
  <si>
    <t>GROSS DOMESTIC PRODUCT, BY EXPENDITURE</t>
  </si>
  <si>
    <t xml:space="preserve">  Producto interno bruto</t>
  </si>
  <si>
    <t xml:space="preserve">  Gross domestic product</t>
  </si>
  <si>
    <t xml:space="preserve">      Importaciones de bienes y servicios</t>
  </si>
  <si>
    <t xml:space="preserve">  Imports of goods and services</t>
  </si>
  <si>
    <t xml:space="preserve">      Consumo total  </t>
  </si>
  <si>
    <t xml:space="preserve">   Final consumption expenditure</t>
  </si>
  <si>
    <t xml:space="preserve">           Consumo del gobierno</t>
  </si>
  <si>
    <t xml:space="preserve">     Government consumption</t>
  </si>
  <si>
    <t xml:space="preserve">           Consumo privado</t>
  </si>
  <si>
    <t xml:space="preserve">     Private consumption</t>
  </si>
  <si>
    <t xml:space="preserve">     Formación bruta de capital </t>
  </si>
  <si>
    <t xml:space="preserve">   Gross domestic investment</t>
  </si>
  <si>
    <t xml:space="preserve">      Formación bruta de capital fijo</t>
  </si>
  <si>
    <t xml:space="preserve">     Gross fixed investment</t>
  </si>
  <si>
    <t xml:space="preserve">     Exportaciones de bienes y servicios</t>
  </si>
  <si>
    <t xml:space="preserve">   Exports (goods and services)</t>
  </si>
  <si>
    <t>5</t>
  </si>
  <si>
    <t>Índice 1991 = 100 / Index 1991 = 101</t>
  </si>
  <si>
    <t>Índice 2007 = 100 / Index 2007 = 100</t>
  </si>
  <si>
    <t xml:space="preserve">Índices de la producción agropecuaria </t>
  </si>
  <si>
    <t>|</t>
  </si>
  <si>
    <t>Agricultural output (index: 1991=100)</t>
  </si>
  <si>
    <t xml:space="preserve">  Agrícola</t>
  </si>
  <si>
    <t xml:space="preserve">  Crop-farming</t>
  </si>
  <si>
    <t xml:space="preserve">  Ganadería, Silvicultura y Pesca</t>
  </si>
  <si>
    <t xml:space="preserve">  Livestock, forestry and fishing</t>
  </si>
  <si>
    <t>Producción de los principales cultivos de exportación</t>
  </si>
  <si>
    <t>Miles de toneladas / Thousands of tons</t>
  </si>
  <si>
    <t>Output of main crops for export</t>
  </si>
  <si>
    <t xml:space="preserve">  Caña de azúcar</t>
  </si>
  <si>
    <t xml:space="preserve">  Sugar cane</t>
  </si>
  <si>
    <t xml:space="preserve">  Tabaco</t>
  </si>
  <si>
    <t xml:space="preserve">  Tobacco</t>
  </si>
  <si>
    <t xml:space="preserve">  Café pergamino</t>
  </si>
  <si>
    <t xml:space="preserve">  Parchment coffee</t>
  </si>
  <si>
    <t xml:space="preserve">  Cacao</t>
  </si>
  <si>
    <t xml:space="preserve">  Cocoa</t>
  </si>
  <si>
    <t xml:space="preserve">Producción de los principales cultivos de consumo interno  </t>
  </si>
  <si>
    <t>Output of main crops for domestic consumption</t>
  </si>
  <si>
    <t xml:space="preserve">  Arroz</t>
  </si>
  <si>
    <t>Rice</t>
  </si>
  <si>
    <t xml:space="preserve">  Maíz</t>
  </si>
  <si>
    <t>Maize</t>
  </si>
  <si>
    <t xml:space="preserve">  Frijol</t>
  </si>
  <si>
    <t>Beans</t>
  </si>
  <si>
    <t xml:space="preserve">  Guandul</t>
  </si>
  <si>
    <t>Pigeon peas</t>
  </si>
  <si>
    <t xml:space="preserve">  Maní</t>
  </si>
  <si>
    <t>Groundnuts</t>
  </si>
  <si>
    <t xml:space="preserve">  Batata</t>
  </si>
  <si>
    <t>Sweet potatoes</t>
  </si>
  <si>
    <t xml:space="preserve">  Yuca</t>
  </si>
  <si>
    <t>Cassava</t>
  </si>
  <si>
    <t xml:space="preserve">  Tomate</t>
  </si>
  <si>
    <t>Tomatoes</t>
  </si>
  <si>
    <t xml:space="preserve">  Plátano (millones de unidades)</t>
  </si>
  <si>
    <t>Plantains (millions of units)</t>
  </si>
  <si>
    <t>Indicadores de la producción pecuaria</t>
  </si>
  <si>
    <t xml:space="preserve">Indicators of livestock production </t>
  </si>
  <si>
    <t xml:space="preserve">  Beneficio </t>
  </si>
  <si>
    <t xml:space="preserve">  Slaughter</t>
  </si>
  <si>
    <t xml:space="preserve">    Vacunos (miles de cabezas)</t>
  </si>
  <si>
    <t xml:space="preserve">    Cattle (thousands of head)</t>
  </si>
  <si>
    <t xml:space="preserve">    Porcinos (miles de cabezas)</t>
  </si>
  <si>
    <t xml:space="preserve">    Pigs (thousands of head)</t>
  </si>
  <si>
    <t xml:space="preserve">    Aves (millones de unidades)</t>
  </si>
  <si>
    <t xml:space="preserve">    Poultry (millions of units)</t>
  </si>
  <si>
    <t xml:space="preserve">  Huevos (miles de unidades)</t>
  </si>
  <si>
    <t xml:space="preserve">  Eggs (millions of units)</t>
  </si>
  <si>
    <t xml:space="preserve">  Producción de leche (millones de litros)</t>
  </si>
  <si>
    <t xml:space="preserve">  Milk (millions of litres)</t>
  </si>
  <si>
    <t>Fuente: Comisión Económica para América Latina y el Caribe (CEPAL), sobre la base de cifras del Banco Central de la República Dominicana.</t>
  </si>
  <si>
    <t>Source: Economic Commission for Latin America and the Caribbean (ECLAC), on the basis of figures provided by the Central Bank of the Dominican Republic.</t>
  </si>
  <si>
    <t xml:space="preserve">a/ Preliminary figures.   </t>
  </si>
  <si>
    <t>6</t>
  </si>
  <si>
    <t>Índice 1991 = 100 / Index 1991 = 100</t>
  </si>
  <si>
    <t>Índice de la producción minera (1991=100)</t>
  </si>
  <si>
    <t>Mining output index (1991=100)</t>
  </si>
  <si>
    <t>Producción de los principales rubros</t>
  </si>
  <si>
    <t>Output of major products</t>
  </si>
  <si>
    <t xml:space="preserve">  Ferroníquel (miles de toneladas)</t>
  </si>
  <si>
    <t>...</t>
  </si>
  <si>
    <t xml:space="preserve">  Ferronickel (thousands of tons)</t>
  </si>
  <si>
    <t xml:space="preserve">  Oro (miles de onzas troy)</t>
  </si>
  <si>
    <t xml:space="preserve">  Gold (thousands of  troy ounces)</t>
  </si>
  <si>
    <t xml:space="preserve">  Plata (miles de onzas troy)</t>
  </si>
  <si>
    <t xml:space="preserve">  Silver (thousands of  troy ounces)</t>
  </si>
  <si>
    <t>7</t>
  </si>
  <si>
    <t>INDICATORS OF MANUFACTURING OUTPUT</t>
  </si>
  <si>
    <t>Índices de la producción manufacturera</t>
  </si>
  <si>
    <t>Manufacturing output indices (1991=100)</t>
  </si>
  <si>
    <t xml:space="preserve">Producción manufacturera </t>
  </si>
  <si>
    <t xml:space="preserve">  Manufactura local</t>
  </si>
  <si>
    <t xml:space="preserve">  Local</t>
  </si>
  <si>
    <t xml:space="preserve">    Molinería</t>
  </si>
  <si>
    <t xml:space="preserve">    Milling</t>
  </si>
  <si>
    <t xml:space="preserve">    Food and tobacco</t>
  </si>
  <si>
    <t xml:space="preserve">    Refinación de Petróleo</t>
  </si>
  <si>
    <t xml:space="preserve">    Petroleum products</t>
  </si>
  <si>
    <t xml:space="preserve">    Otras industrias manufactureras</t>
  </si>
  <si>
    <t xml:space="preserve">    Other manufacturing industries</t>
  </si>
  <si>
    <t xml:space="preserve">  Manufactura en zonas francas</t>
  </si>
  <si>
    <t xml:space="preserve">  Free-zone</t>
  </si>
  <si>
    <t>Producción de algunas manufacturas importantes</t>
  </si>
  <si>
    <t>Output of some major manufactures</t>
  </si>
  <si>
    <t xml:space="preserve">  Azúcar cruda (miles de toneladas)  </t>
  </si>
  <si>
    <t xml:space="preserve">  Raw sugar (thousands of tons)</t>
  </si>
  <si>
    <t xml:space="preserve">  Azúcar refinada (miles de toneladas)   </t>
  </si>
  <si>
    <t xml:space="preserve">  Refined sugar (thousands of tons)</t>
  </si>
  <si>
    <t xml:space="preserve">  Café pergamino (miles de toneladas)  </t>
  </si>
  <si>
    <t xml:space="preserve">  Parchment coffee (thousands of tons)</t>
  </si>
  <si>
    <t xml:space="preserve">  Harina de trigo (miles de quintales)</t>
  </si>
  <si>
    <t xml:space="preserve">  Wheat flour (thousands of quintals)</t>
  </si>
  <si>
    <t xml:space="preserve">  Ron (millones de litros)</t>
  </si>
  <si>
    <t xml:space="preserve">  Rum (millions of litres)</t>
  </si>
  <si>
    <t xml:space="preserve">  Cerveza (millones de litros)</t>
  </si>
  <si>
    <t xml:space="preserve">  Beer (millions of litres)</t>
  </si>
  <si>
    <t xml:space="preserve">  Cigarrillos (millones de cajetillas de 20 unidades)</t>
  </si>
  <si>
    <t xml:space="preserve">  Cigarettes (millions of 20-unit packs)</t>
  </si>
  <si>
    <t xml:space="preserve">  Cemento (miles de toneladas)  </t>
  </si>
  <si>
    <t xml:space="preserve">  Cement (thousands of tons)</t>
  </si>
  <si>
    <t>Otros indicadores</t>
  </si>
  <si>
    <t>Other indicators</t>
  </si>
  <si>
    <t xml:space="preserve">  Consumo de electricidad industrial (millones de kWh)</t>
  </si>
  <si>
    <t xml:space="preserve">  Industrial electricity consumption (millions of kWh)</t>
  </si>
  <si>
    <t xml:space="preserve">a/ Preliminary figures. </t>
  </si>
  <si>
    <t>8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</si>
  <si>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</si>
  <si>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</si>
  <si>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</si>
  <si>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</si>
  <si>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</si>
  <si>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</si>
  <si>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</si>
  <si>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</si>
  <si>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</si>
  <si>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</si>
  <si>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</si>
  <si>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</si>
  <si>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</si>
  <si>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</si>
  <si>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</si>
  <si>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</si>
  <si>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</si>
  <si>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</si>
  <si>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</si>
  <si>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</si>
  <si>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</si>
  <si>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</si>
  <si>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</si>
  <si>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</si>
  <si>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</si>
  <si>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</si>
  <si>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</si>
  <si>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</si>
  <si>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</si>
  <si>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</si>
  <si>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</si>
  <si>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</si>
  <si>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</si>
  <si>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</si>
  <si>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</si>
  <si>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</si>
  <si>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</si>
  <si>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</si>
  <si>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</si>
  <si>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</si>
  <si>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</si>
  <si>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</si>
  <si>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</si>
  <si>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</si>
  <si>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</si>
  <si>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</si>
  <si>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</si>
  <si>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</si>
  <si>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</si>
  <si>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</si>
  <si>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</si>
  <si>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</si>
  <si>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</si>
  <si>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</si>
  <si>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</si>
  <si>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</si>
  <si>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</si>
  <si>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</si>
  <si>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</si>
  <si>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</si>
  <si>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</si>
  <si>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</si>
  <si>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</si>
  <si>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</si>
  <si>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</si>
  <si>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</si>
  <si>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</si>
  <si>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</si>
  <si>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</si>
  <si>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</si>
  <si>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</si>
  <si>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</si>
  <si>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</si>
  <si>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</si>
  <si>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</si>
  <si>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</si>
  <si>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</si>
  <si>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</si>
  <si>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</si>
  <si>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</si>
  <si>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</si>
  <si>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</si>
  <si>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</si>
  <si>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</si>
  <si>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</si>
  <si>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 xml:space="preserve">  Overall balance 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</si>
  <si>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</si>
  <si>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</si>
  <si>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</si>
  <si>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</si>
  <si>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</si>
  <si>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</si>
  <si>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</si>
  <si>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</si>
  <si>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</si>
  <si>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</si>
  <si>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</si>
  <si>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</si>
  <si>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9</t>
  </si>
  <si>
    <t xml:space="preserve">VALOR DE LAS EXPORTACIONES DE BIENES, FOB </t>
  </si>
  <si>
    <t xml:space="preserve"> EXPORTS OF GOODS, FOB </t>
  </si>
  <si>
    <t>2010 a/</t>
  </si>
  <si>
    <t>Total exportaciones</t>
  </si>
  <si>
    <t>Total exports</t>
  </si>
  <si>
    <t xml:space="preserve">  Otros</t>
  </si>
  <si>
    <t xml:space="preserve">  Others</t>
  </si>
  <si>
    <t xml:space="preserve">  Alimentos</t>
  </si>
  <si>
    <t xml:space="preserve">  Foodstuffs</t>
  </si>
  <si>
    <t>Zonas francas</t>
  </si>
  <si>
    <t>Free zones</t>
  </si>
  <si>
    <t>a/ A partir de 2010, estadísticas conforme al Sexto Manual de Balanza de Pagos del FMI.</t>
  </si>
  <si>
    <t>a/ Figures from 2010, onwards consistent with the sixth edition of the Balance of Payments Manual of the International Monetary Fund (IMF).</t>
  </si>
  <si>
    <t xml:space="preserve">b/ Preliminary figures. </t>
  </si>
  <si>
    <t>10</t>
  </si>
  <si>
    <t>VALOR DE LAS IMPORTACIONES DE BIENES, FOB</t>
  </si>
  <si>
    <t xml:space="preserve"> IMPORTS OF GOODS, FOB</t>
  </si>
  <si>
    <t>Total importaciones</t>
  </si>
  <si>
    <t>Total imports</t>
  </si>
  <si>
    <t>Total nacional</t>
  </si>
  <si>
    <t>National</t>
  </si>
  <si>
    <t>Bienes de consumo</t>
  </si>
  <si>
    <t>Consumer goods</t>
  </si>
  <si>
    <t xml:space="preserve">  Duraderos</t>
  </si>
  <si>
    <t xml:space="preserve">  Durables</t>
  </si>
  <si>
    <t>Materias primas y bienes intermedios</t>
  </si>
  <si>
    <t>Raw materials and intermediate goods</t>
  </si>
  <si>
    <t xml:space="preserve">  Petróleo y combustibles</t>
  </si>
  <si>
    <t xml:space="preserve">  Petroleum and fuels</t>
  </si>
  <si>
    <t>Bienes de capital</t>
  </si>
  <si>
    <t>Capital goods</t>
  </si>
  <si>
    <t>a/ Figures from 2010 onwards consistent with the sixth edition of the Balance of Payments Manual of the International Monetary Fund (IMF).</t>
  </si>
  <si>
    <t xml:space="preserve">REPÚBLICA DOMINICANA </t>
  </si>
  <si>
    <t xml:space="preserve">DOMINICAN REPUBLIC 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</si>
  <si>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</si>
  <si>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</si>
  <si>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</si>
  <si>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</si>
  <si>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</si>
  <si>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</si>
  <si>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</si>
  <si>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</si>
  <si>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</si>
  <si>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</si>
  <si>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</si>
  <si>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</si>
  <si>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</si>
  <si>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</si>
  <si>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</si>
  <si>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</si>
  <si>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</si>
  <si>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</si>
  <si>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</si>
  <si>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</si>
  <si>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</si>
  <si>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</si>
  <si>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</si>
  <si>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</si>
  <si>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</si>
  <si>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</si>
  <si>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</si>
  <si>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</si>
  <si>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</si>
  <si>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</si>
  <si>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</si>
  <si>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</si>
  <si>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</si>
  <si>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</si>
  <si>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</si>
  <si>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</si>
  <si>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</si>
  <si>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</si>
  <si>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</si>
  <si>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</si>
  <si>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</si>
  <si>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14</t>
  </si>
  <si>
    <t>(En millones de dólares, saldos a fin de año)</t>
  </si>
  <si>
    <t>(Millions of dollars, end-of-year stocks)</t>
  </si>
  <si>
    <t>Deuda externa total</t>
  </si>
  <si>
    <t>Total external debt</t>
  </si>
  <si>
    <t xml:space="preserve">   Pública a/</t>
  </si>
  <si>
    <t xml:space="preserve">   Public a/</t>
  </si>
  <si>
    <t xml:space="preserve">   Privada</t>
  </si>
  <si>
    <t xml:space="preserve">   Private</t>
  </si>
  <si>
    <t xml:space="preserve">a/  Deuda externa del sector público no financiero según la nueva metodología adoptada por el Ministerio de Hacienda. Hasta 2004 incluye la deuda externa pública y privada garantizada. </t>
  </si>
  <si>
    <t xml:space="preserve">a/ Non-financial public sector external debt, pursuant to the new methodology adopted by the Ministry of Finance. Up to 2004, includes secured external debt, public and private. </t>
  </si>
  <si>
    <t>BALANCE MONETARIO ARMONIZADO DE LAS SOCIEDADES DE DEPÓSITO a/</t>
  </si>
  <si>
    <t>HARMONIZED MONETARY BALANCE OF DEPOSITORY CORPORATIONS a/</t>
  </si>
  <si>
    <t>(Millones de pesos, saldos al cierre del ejercicio)</t>
  </si>
  <si>
    <t>(Millions of pesos, end-of-year stocks)</t>
  </si>
  <si>
    <t>Activos monetarios</t>
  </si>
  <si>
    <t>Monetary assets</t>
  </si>
  <si>
    <t>Activos externos netos</t>
  </si>
  <si>
    <t xml:space="preserve">  External assets (net)</t>
  </si>
  <si>
    <t xml:space="preserve">Crédito interno neto 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</si>
  <si>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</si>
  <si>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</si>
  <si>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</si>
  <si>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</si>
  <si>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</si>
  <si>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</si>
  <si>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</si>
  <si>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</si>
  <si>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</si>
  <si>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</si>
  <si>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</si>
  <si>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Pasivos monetarios c/</t>
  </si>
  <si>
    <t>Monetary liabilities c/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</si>
  <si>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</si>
  <si>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</si>
  <si>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</si>
  <si>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</si>
  <si>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</si>
  <si>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</si>
  <si>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>Liquidez en moneda nacional (M2)</t>
  </si>
  <si>
    <t>Local-currency liquidity (M2)</t>
  </si>
  <si>
    <t xml:space="preserve">  Cuasidinero</t>
  </si>
  <si>
    <t xml:space="preserve">  Quasi-Money</t>
  </si>
  <si>
    <t>Liquidez ampliada (M3)</t>
  </si>
  <si>
    <t>Broad money (M3)</t>
  </si>
  <si>
    <t xml:space="preserve">  Depósitos en moneda extranjera</t>
  </si>
  <si>
    <t xml:space="preserve">  Foreign currency deposits</t>
  </si>
  <si>
    <t>Fuente:  Comisión Económica para América Latina y el Caribe (CEPAL), sobre la base de cifras oficiales.</t>
  </si>
  <si>
    <t>a/ Corresponde a la consolidación de cuentas del banco central de Costa Rica, bancos, bancos offshore y otros intermediarios financieros.</t>
  </si>
  <si>
    <t>a/ Consolidation of the accounts of the Central Bank of Costa Rica, banks, offshore banks and financial institutions.</t>
  </si>
  <si>
    <t>(En millones de pesos)</t>
  </si>
  <si>
    <t>(MillIons of pesos)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</si>
  <si>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</si>
  <si>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</si>
  <si>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</si>
  <si>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</si>
  <si>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</si>
  <si>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</si>
  <si>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</si>
  <si>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</si>
  <si>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</si>
  <si>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</si>
  <si>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</si>
  <si>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</si>
  <si>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</si>
  <si>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</si>
  <si>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</si>
  <si>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</si>
  <si>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</si>
  <si>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</si>
  <si>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</si>
  <si>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</si>
  <si>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</si>
  <si>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</si>
  <si>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</si>
  <si>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</si>
  <si>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</si>
  <si>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</si>
  <si>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</si>
  <si>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</si>
  <si>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</si>
  <si>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</si>
  <si>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</si>
  <si>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</si>
  <si>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</si>
  <si>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</si>
  <si>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</si>
  <si>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 a/</t>
  </si>
  <si>
    <t>Primary balance a/</t>
  </si>
  <si>
    <t>Resultado global a/</t>
  </si>
  <si>
    <t>Overall balance a/</t>
  </si>
  <si>
    <t>Fuente: Comisión Económica para América Latina y el Caribe (CEPAL), sobre la base de cifras de la Dirección General de Crédito Público del Ministerio de Hacienda.</t>
  </si>
  <si>
    <t xml:space="preserve">a/ Incluye "Residuo". </t>
  </si>
  <si>
    <t>Source: Economic Commission for Latin America and the Caribbean (ECLAC), on the basis of official figures provided by the Central Bank and the Ministry of Finance.</t>
  </si>
  <si>
    <t>a/ Includes residuals.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</si>
  <si>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</si>
  <si>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</si>
  <si>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</si>
  <si>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</si>
  <si>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</si>
  <si>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</si>
  <si>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</si>
  <si>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</si>
  <si>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</si>
  <si>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</si>
  <si>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</si>
  <si>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</si>
  <si>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</si>
  <si>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</si>
  <si>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</si>
  <si>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</si>
  <si>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</si>
  <si>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</si>
  <si>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</si>
  <si>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</si>
  <si>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</si>
  <si>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</si>
  <si>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</si>
  <si>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</si>
  <si>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</si>
  <si>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</si>
  <si>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</si>
  <si>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</si>
  <si>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</si>
  <si>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</si>
  <si>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</si>
  <si>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</si>
  <si>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Fuente: Comisión Económica para América Latina y el Caribe (CEPAL), sobre la base de cifras del Banco Central y del Ministerio de Hacienda.</t>
  </si>
  <si>
    <t xml:space="preserve">    Bebidas y tabaco</t>
  </si>
  <si>
    <t xml:space="preserve">   Exportaciones nacionales</t>
  </si>
  <si>
    <t xml:space="preserve">   Domestic exports</t>
  </si>
  <si>
    <t xml:space="preserve">      Minerales</t>
  </si>
  <si>
    <t xml:space="preserve">      Minerals</t>
  </si>
  <si>
    <t xml:space="preserve">         Oro no monetario</t>
  </si>
  <si>
    <t xml:space="preserve">        Non monetary gold</t>
  </si>
  <si>
    <t xml:space="preserve">         Cobre</t>
  </si>
  <si>
    <t xml:space="preserve">        Copper</t>
  </si>
  <si>
    <t xml:space="preserve">         Plata</t>
  </si>
  <si>
    <t xml:space="preserve">         Silver</t>
  </si>
  <si>
    <t xml:space="preserve">         Ferroníquel</t>
  </si>
  <si>
    <t xml:space="preserve">         Ferronickel</t>
  </si>
  <si>
    <t xml:space="preserve">      Agropecuarios</t>
  </si>
  <si>
    <t xml:space="preserve">      Agricultural</t>
  </si>
  <si>
    <t xml:space="preserve">         Guineos</t>
  </si>
  <si>
    <t xml:space="preserve">         Cacao</t>
  </si>
  <si>
    <t xml:space="preserve">         Cocoa</t>
  </si>
  <si>
    <t xml:space="preserve">         Aguacates</t>
  </si>
  <si>
    <t xml:space="preserve">         Avocados</t>
  </si>
  <si>
    <t xml:space="preserve">         Ajíes y pimientos</t>
  </si>
  <si>
    <t xml:space="preserve">         Chili and pepper</t>
  </si>
  <si>
    <t xml:space="preserve">         Otros agropecuarios</t>
  </si>
  <si>
    <t xml:space="preserve">         Other agricultural</t>
  </si>
  <si>
    <t xml:space="preserve">      Industriales</t>
  </si>
  <si>
    <t xml:space="preserve">      Industrial</t>
  </si>
  <si>
    <t xml:space="preserve">         Azúcar cruda</t>
  </si>
  <si>
    <t xml:space="preserve">         Raw sugar</t>
  </si>
  <si>
    <t xml:space="preserve">         Productos químicos</t>
  </si>
  <si>
    <t xml:space="preserve">         Chemical products</t>
  </si>
  <si>
    <t xml:space="preserve">         Cemento</t>
  </si>
  <si>
    <t xml:space="preserve">         Cement</t>
  </si>
  <si>
    <t xml:space="preserve">         Varillas de acero</t>
  </si>
  <si>
    <t xml:space="preserve">         Steel rods</t>
  </si>
  <si>
    <t xml:space="preserve">         Ron de caña</t>
  </si>
  <si>
    <t xml:space="preserve">         Cane rum</t>
  </si>
  <si>
    <t xml:space="preserve">         Cervezas</t>
  </si>
  <si>
    <t xml:space="preserve">         Beers</t>
  </si>
  <si>
    <t xml:space="preserve">         Combustibles para aeonaves</t>
  </si>
  <si>
    <t xml:space="preserve">         Aircrafts fuel</t>
  </si>
  <si>
    <t xml:space="preserve">         Otros industriales</t>
  </si>
  <si>
    <t xml:space="preserve">         Other industrial</t>
  </si>
  <si>
    <t xml:space="preserve">   Zonas francas</t>
  </si>
  <si>
    <t xml:space="preserve">   Free zones</t>
  </si>
  <si>
    <t xml:space="preserve">         Cacao en grano</t>
  </si>
  <si>
    <t xml:space="preserve">         Cocoa beans</t>
  </si>
  <si>
    <t xml:space="preserve">         Confecciones textiles</t>
  </si>
  <si>
    <t xml:space="preserve">         Textile </t>
  </si>
  <si>
    <t xml:space="preserve">         Productos eléctricos</t>
  </si>
  <si>
    <t xml:space="preserve">         Electrical products</t>
  </si>
  <si>
    <t xml:space="preserve">         Equipos médicos y quirurgco</t>
  </si>
  <si>
    <t xml:space="preserve">         Medical and surgical equipment</t>
  </si>
  <si>
    <t xml:space="preserve">         Manufactura de calzados</t>
  </si>
  <si>
    <t xml:space="preserve">         Shoe manufacturing</t>
  </si>
  <si>
    <t xml:space="preserve">         Manufactura de tabaco</t>
  </si>
  <si>
    <t xml:space="preserve">         Manufacture of tobacco</t>
  </si>
  <si>
    <t xml:space="preserve">         Cacao manufacturado</t>
  </si>
  <si>
    <t xml:space="preserve">         Manufactured cocoa</t>
  </si>
  <si>
    <t xml:space="preserve">         Otros industriales </t>
  </si>
  <si>
    <t>15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</si>
  <si>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</si>
  <si>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</si>
  <si>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</si>
  <si>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actividad h/</t>
  </si>
  <si>
    <t xml:space="preserve">  Labour force participation rate h/</t>
  </si>
  <si>
    <t xml:space="preserve">  Tasa de desempleo abierto i/</t>
  </si>
  <si>
    <t xml:space="preserve">  Open unemployment rate i/</t>
  </si>
  <si>
    <t xml:space="preserve">   Tasa de interés pasiva nominal j/</t>
  </si>
  <si>
    <t xml:space="preserve">   Nominal deposit rate j/</t>
  </si>
  <si>
    <t xml:space="preserve">   Tasa de interés activa nominal k/</t>
  </si>
  <si>
    <t xml:space="preserve">   Nominal lending rate k/</t>
  </si>
  <si>
    <t xml:space="preserve">  Ingresos totales </t>
  </si>
  <si>
    <t xml:space="preserve">  Total revenue </t>
  </si>
  <si>
    <t xml:space="preserve">  Resultado global </t>
  </si>
  <si>
    <t xml:space="preserve">  M2 </t>
  </si>
  <si>
    <t xml:space="preserve">  Depósitos en moneda extranjera </t>
  </si>
  <si>
    <t xml:space="preserve">  Foreign-currency deposits </t>
  </si>
  <si>
    <t>b/ Sobre la base de cifras en moneda nacional a precios constantes de 2007.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</si>
  <si>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</si>
  <si>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</si>
  <si>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</si>
  <si>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</si>
  <si>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g/ División de Desarrollo Económico. Cálculos propios. Estudio Económico 2019.</t>
  </si>
  <si>
    <t xml:space="preserve">h/ Total nacional. Nueva medición a partir de 2015; los datos no son comparables con la serie anterior. </t>
  </si>
  <si>
    <t>i/ Total urbano. Hasta 2014, total nacional.</t>
  </si>
  <si>
    <t>j/ Tasa para certificados de depósitos a 90 días, promedio ponderado.</t>
  </si>
  <si>
    <t>k/ Promedio ponderado de las tasas activas en moneda nacional de los bancos múltiples.</t>
  </si>
  <si>
    <t>b/ Based on figures in local currency at constant 2007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</si>
  <si>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</si>
  <si>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</si>
  <si>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</si>
  <si>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</si>
  <si>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g/ Economic Development Division, calculations for Economic Survey of Latin America and the Caribbean, 2019.</t>
  </si>
  <si>
    <t xml:space="preserve">h/ Nationwide total. New measurements have been used since 2015; the data are not comparable with the previous series.  </t>
  </si>
  <si>
    <t xml:space="preserve">i/ Urban total. Up to 2014, nationwide total.  </t>
  </si>
  <si>
    <t>j/ 90-day fixed-term certificates of deposit, weighted average.</t>
  </si>
  <si>
    <t xml:space="preserve">k/ Prime lending rate.  </t>
  </si>
  <si>
    <t>c/</t>
  </si>
  <si>
    <t>Tipo de cambio real efectivo (índice 2005=100) d/</t>
  </si>
  <si>
    <t>Real effective exchange rate (index: 2005=100) d/</t>
  </si>
  <si>
    <t xml:space="preserve">   Tasa de interés pasiva e/</t>
  </si>
  <si>
    <t xml:space="preserve">   Deposit rate e/</t>
  </si>
  <si>
    <t xml:space="preserve">   Tasa de interés activa f/</t>
  </si>
  <si>
    <t xml:space="preserve">   Lending rate f/</t>
  </si>
  <si>
    <t xml:space="preserve">  (puntos básicos, a fin de período) g/</t>
  </si>
  <si>
    <t xml:space="preserve">  (basis points to end of period) g/</t>
  </si>
  <si>
    <t>c/ Datos al mes de mayo.</t>
  </si>
  <si>
    <t xml:space="preserve">d/ Promedio trimestral, ponderado por el valor de las exportaciones e importaciones de bienes.  </t>
  </si>
  <si>
    <t>e/ Tasa para certificados de depósitos a 90 días, promedio ponderado.</t>
  </si>
  <si>
    <t>f/ Promedio ponderado de las tasas activas en moneda nacional de los bancos múltiples</t>
  </si>
  <si>
    <t>g/ Calculado por J.P.Morgan.</t>
  </si>
  <si>
    <t>c/ Figures as of May.</t>
  </si>
  <si>
    <t>d/ Quarterly average, weighted by the value of goods exports and imports.</t>
  </si>
  <si>
    <t>e/ 90-day fixed-term certificates of deposit, weighted average.</t>
  </si>
  <si>
    <t xml:space="preserve">f/ Prime lending rate.  </t>
  </si>
  <si>
    <t>g/ Measured by J.P.Morgan.</t>
  </si>
  <si>
    <t xml:space="preserve">  Establecimientos financieros, seguros, bienes  </t>
  </si>
  <si>
    <t xml:space="preserve">  Financial institutions, insurance, real estate and</t>
  </si>
  <si>
    <t xml:space="preserve">    inmuebles y servicios prestados a las empresas</t>
  </si>
  <si>
    <t xml:space="preserve">    business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</si>
</sst>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###\ ##0"/>
    <numFmt numFmtId="167" formatCode="0.0"/>
    <numFmt numFmtId="168" formatCode="_(* #,##0_);_(* \(#,##0\);_(* &quot;-&quot;??_);_(@_)"/>
    <numFmt numFmtId="169" formatCode="###\ ##0.0"/>
    <numFmt numFmtId="170" formatCode="#,##0.0_);\(#,##0.0\)"/>
    <numFmt numFmtId="171" formatCode="#\ ###\ ###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8"/>
      <color indexed="10"/>
      <name val="Helvetica"/>
      <family val="2"/>
    </font>
    <font>
      <sz val="8"/>
      <color indexed="12"/>
      <name val="Helvetica"/>
      <family val="2"/>
    </font>
    <font>
      <b/>
      <sz val="9"/>
      <name val="Helvetica"/>
    </font>
    <font>
      <vertAlign val="superscript"/>
      <sz val="8"/>
      <color theme="1"/>
      <name val="Helvetica"/>
    </font>
    <font>
      <sz val="8"/>
      <color indexed="8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43" fontId="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5" fillId="0" borderId="0"/>
    <xf numFmtId="165" fontId="7" fillId="0" borderId="0"/>
    <xf numFmtId="0" fontId="5" fillId="0" borderId="0" applyNumberFormat="0" applyFill="0" applyBorder="0" applyAlignment="0" applyProtection="0"/>
    <xf numFmtId="0" fontId="5" fillId="0" borderId="0"/>
    <xf numFmtId="165" fontId="7" fillId="0" borderId="0"/>
    <xf numFmtId="0" fontId="7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/>
    <xf numFmtId="0" fontId="7" fillId="0" borderId="0"/>
    <xf numFmtId="0" fontId="5" fillId="0" borderId="0" applyNumberFormat="0" applyFill="0" applyBorder="0" applyAlignment="0" applyProtection="0"/>
    <xf numFmtId="165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7" fillId="0" borderId="0"/>
    <xf numFmtId="0" fontId="2" fillId="0" borderId="0" applyNumberFormat="0" applyFill="0" applyBorder="0" applyAlignment="0" applyProtection="0"/>
    <xf numFmtId="0" fontId="5" fillId="0" borderId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31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2" fontId="32" fillId="0" borderId="13"/>
    <xf numFmtId="0" fontId="33" fillId="7" borderId="0" applyNumberFormat="0" applyBorder="0" applyAlignment="0" applyProtection="0"/>
    <xf numFmtId="0" fontId="34" fillId="12" borderId="14" applyNumberFormat="0" applyAlignment="0" applyProtection="0"/>
    <xf numFmtId="0" fontId="35" fillId="13" borderId="15" applyNumberFormat="0" applyAlignment="0" applyProtection="0"/>
    <xf numFmtId="0" fontId="36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" fillId="0" borderId="0"/>
    <xf numFmtId="0" fontId="38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9" fillId="8" borderId="14" applyNumberFormat="0" applyAlignment="0" applyProtection="0"/>
    <xf numFmtId="2" fontId="37" fillId="0" borderId="0" applyFont="0" applyFill="0" applyBorder="0" applyAlignment="0" applyProtection="0"/>
    <xf numFmtId="0" fontId="40" fillId="18" borderId="0" applyNumberFormat="0" applyBorder="0" applyAlignment="0" applyProtection="0"/>
    <xf numFmtId="174" fontId="2" fillId="0" borderId="0" applyNumberFormat="0">
      <alignment horizontal="left"/>
    </xf>
    <xf numFmtId="175" fontId="5" fillId="0" borderId="0" applyFont="0" applyFill="0" applyBorder="0" applyAlignment="0" applyProtection="0"/>
    <xf numFmtId="0" fontId="29" fillId="5" borderId="17" applyNumberFormat="0" applyFont="0" applyAlignment="0" applyProtection="0"/>
    <xf numFmtId="0" fontId="41" fillId="12" borderId="18" applyNumberFormat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38" fillId="0" borderId="21" applyNumberFormat="0" applyFill="0" applyAlignment="0" applyProtection="0"/>
    <xf numFmtId="0" fontId="46" fillId="0" borderId="0" applyNumberFormat="0" applyFill="0" applyBorder="0" applyAlignment="0" applyProtection="0"/>
  </cellStyleXfs>
  <cellXfs count="680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6" fillId="2" borderId="1" xfId="2" applyNumberFormat="1" applyFont="1" applyFill="1" applyBorder="1" applyAlignment="1">
      <alignment horizontal="center"/>
    </xf>
    <xf numFmtId="3" fontId="6" fillId="2" borderId="1" xfId="2" applyNumberFormat="1" applyFont="1" applyFill="1" applyBorder="1" applyAlignment="1">
      <alignment horizontal="right"/>
    </xf>
    <xf numFmtId="3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8" fillId="0" borderId="0" xfId="4" applyFont="1" applyFill="1" applyAlignment="1" applyProtection="1">
      <alignment horizontal="left"/>
    </xf>
    <xf numFmtId="49" fontId="8" fillId="0" borderId="0" xfId="4" applyNumberFormat="1" applyFont="1" applyFill="1" applyAlignment="1" applyProtection="1">
      <alignment horizontal="left"/>
    </xf>
    <xf numFmtId="49" fontId="6" fillId="0" borderId="0" xfId="3" applyNumberFormat="1" applyFont="1" applyFill="1" applyAlignment="1">
      <alignment horizontal="center"/>
    </xf>
    <xf numFmtId="3" fontId="6" fillId="0" borderId="0" xfId="2" applyNumberFormat="1" applyFont="1" applyFill="1" applyBorder="1" applyAlignment="1">
      <alignment horizontal="center"/>
    </xf>
    <xf numFmtId="0" fontId="2" fillId="0" borderId="0" xfId="2" applyFont="1" applyBorder="1"/>
    <xf numFmtId="3" fontId="9" fillId="0" borderId="0" xfId="2" applyNumberFormat="1" applyFont="1" applyBorder="1" applyAlignment="1">
      <alignment horizontal="left"/>
    </xf>
    <xf numFmtId="3" fontId="10" fillId="0" borderId="0" xfId="2" applyNumberFormat="1" applyFont="1" applyBorder="1" applyAlignment="1">
      <alignment horizontal="left"/>
    </xf>
    <xf numFmtId="3" fontId="6" fillId="0" borderId="0" xfId="2" applyNumberFormat="1" applyFont="1" applyBorder="1" applyAlignment="1">
      <alignment horizontal="center"/>
    </xf>
    <xf numFmtId="0" fontId="12" fillId="0" borderId="0" xfId="5" applyNumberFormat="1" applyFont="1" applyAlignment="1">
      <alignment horizontal="left"/>
    </xf>
    <xf numFmtId="0" fontId="12" fillId="0" borderId="0" xfId="5" applyNumberFormat="1" applyFont="1" applyFill="1" applyBorder="1" applyAlignment="1">
      <alignment horizontal="left"/>
    </xf>
    <xf numFmtId="0" fontId="13" fillId="0" borderId="0" xfId="5" applyFont="1"/>
    <xf numFmtId="0" fontId="13" fillId="0" borderId="0" xfId="5" applyFont="1" applyAlignment="1">
      <alignment horizontal="right"/>
    </xf>
    <xf numFmtId="0" fontId="13" fillId="0" borderId="0" xfId="5" applyFont="1" applyFill="1" applyBorder="1"/>
    <xf numFmtId="0" fontId="14" fillId="0" borderId="0" xfId="5" applyFont="1" applyFill="1" applyBorder="1"/>
    <xf numFmtId="0" fontId="14" fillId="0" borderId="0" xfId="5" applyFont="1" applyBorder="1"/>
    <xf numFmtId="0" fontId="15" fillId="0" borderId="0" xfId="5" applyFont="1" applyBorder="1"/>
    <xf numFmtId="0" fontId="14" fillId="0" borderId="0" xfId="5" applyFont="1" applyBorder="1" applyAlignment="1">
      <alignment horizontal="right"/>
    </xf>
    <xf numFmtId="0" fontId="14" fillId="0" borderId="0" xfId="5" applyFont="1"/>
    <xf numFmtId="0" fontId="15" fillId="0" borderId="0" xfId="5" applyFont="1"/>
    <xf numFmtId="0" fontId="14" fillId="0" borderId="0" xfId="5" applyFont="1" applyAlignment="1">
      <alignment horizontal="right"/>
    </xf>
    <xf numFmtId="164" fontId="14" fillId="0" borderId="0" xfId="5" applyNumberFormat="1" applyFont="1" applyAlignment="1">
      <alignment horizontal="right"/>
    </xf>
    <xf numFmtId="164" fontId="14" fillId="0" borderId="0" xfId="5" applyNumberFormat="1" applyFont="1"/>
    <xf numFmtId="3" fontId="14" fillId="0" borderId="0" xfId="5" applyNumberFormat="1" applyFont="1" applyAlignment="1">
      <alignment horizontal="right"/>
    </xf>
    <xf numFmtId="0" fontId="14" fillId="0" borderId="2" xfId="5" applyFont="1" applyBorder="1"/>
    <xf numFmtId="0" fontId="15" fillId="0" borderId="2" xfId="5" applyFont="1" applyBorder="1"/>
    <xf numFmtId="164" fontId="14" fillId="0" borderId="2" xfId="5" applyNumberFormat="1" applyFont="1" applyBorder="1" applyAlignment="1">
      <alignment horizontal="right"/>
    </xf>
    <xf numFmtId="164" fontId="14" fillId="0" borderId="2" xfId="5" applyNumberFormat="1" applyFont="1" applyBorder="1"/>
    <xf numFmtId="0" fontId="16" fillId="0" borderId="0" xfId="6" applyNumberFormat="1" applyFont="1" applyFill="1" applyBorder="1" applyAlignment="1">
      <alignment horizontal="left"/>
    </xf>
    <xf numFmtId="0" fontId="16" fillId="0" borderId="0" xfId="6" applyNumberFormat="1" applyFont="1" applyFill="1" applyAlignment="1">
      <alignment horizontal="left"/>
    </xf>
    <xf numFmtId="0" fontId="16" fillId="0" borderId="0" xfId="6" applyFont="1" applyFill="1" applyBorder="1" applyAlignment="1">
      <alignment horizontal="left"/>
    </xf>
    <xf numFmtId="0" fontId="17" fillId="0" borderId="0" xfId="6" applyFont="1" applyFill="1" applyAlignment="1">
      <alignment horizontal="right"/>
    </xf>
    <xf numFmtId="0" fontId="17" fillId="0" borderId="0" xfId="6" applyFont="1" applyFill="1" applyBorder="1" applyAlignment="1">
      <alignment horizontal="right"/>
    </xf>
    <xf numFmtId="0" fontId="17" fillId="0" borderId="0" xfId="6" applyFont="1" applyFill="1" applyBorder="1"/>
    <xf numFmtId="0" fontId="17" fillId="0" borderId="0" xfId="6" applyFont="1" applyFill="1" applyBorder="1" applyAlignment="1">
      <alignment horizontal="left"/>
    </xf>
    <xf numFmtId="0" fontId="17" fillId="0" borderId="0" xfId="6" applyFont="1" applyFill="1"/>
    <xf numFmtId="0" fontId="17" fillId="0" borderId="2" xfId="7" applyFont="1" applyFill="1" applyBorder="1" applyAlignment="1">
      <alignment horizontal="left"/>
    </xf>
    <xf numFmtId="0" fontId="17" fillId="0" borderId="2" xfId="6" applyFont="1" applyFill="1" applyBorder="1" applyAlignment="1">
      <alignment horizontal="right"/>
    </xf>
    <xf numFmtId="0" fontId="17" fillId="0" borderId="2" xfId="7" applyFont="1" applyFill="1" applyBorder="1" applyAlignment="1">
      <alignment horizontal="right"/>
    </xf>
    <xf numFmtId="0" fontId="17" fillId="0" borderId="2" xfId="7" applyFont="1" applyFill="1" applyBorder="1"/>
    <xf numFmtId="0" fontId="17" fillId="0" borderId="0" xfId="6" applyFont="1" applyFill="1" applyAlignment="1">
      <alignment horizontal="left"/>
    </xf>
    <xf numFmtId="0" fontId="17" fillId="0" borderId="2" xfId="6" applyFont="1" applyFill="1" applyBorder="1" applyAlignment="1">
      <alignment horizontal="left"/>
    </xf>
    <xf numFmtId="0" fontId="17" fillId="0" borderId="2" xfId="6" applyFont="1" applyFill="1" applyBorder="1" applyAlignment="1" applyProtection="1">
      <alignment horizontal="right"/>
    </xf>
    <xf numFmtId="0" fontId="17" fillId="0" borderId="0" xfId="7" applyFont="1" applyFill="1" applyBorder="1" applyAlignment="1">
      <alignment horizontal="right"/>
    </xf>
    <xf numFmtId="0" fontId="17" fillId="0" borderId="0" xfId="6" applyFont="1" applyFill="1" applyAlignment="1" applyProtection="1">
      <alignment horizontal="left"/>
    </xf>
    <xf numFmtId="164" fontId="17" fillId="0" borderId="0" xfId="6" applyNumberFormat="1" applyFont="1" applyFill="1" applyBorder="1" applyAlignment="1" applyProtection="1">
      <alignment horizontal="left"/>
    </xf>
    <xf numFmtId="164" fontId="17" fillId="0" borderId="0" xfId="6" applyNumberFormat="1" applyFont="1" applyFill="1" applyBorder="1" applyAlignment="1">
      <alignment horizontal="right"/>
    </xf>
    <xf numFmtId="164" fontId="17" fillId="0" borderId="0" xfId="6" applyNumberFormat="1" applyFont="1" applyFill="1" applyBorder="1" applyAlignment="1">
      <alignment horizontal="left"/>
    </xf>
    <xf numFmtId="3" fontId="17" fillId="0" borderId="0" xfId="6" applyNumberFormat="1" applyFont="1" applyFill="1" applyBorder="1" applyAlignment="1">
      <alignment horizontal="right"/>
    </xf>
    <xf numFmtId="3" fontId="17" fillId="0" borderId="0" xfId="6" applyNumberFormat="1" applyFont="1" applyFill="1" applyBorder="1" applyAlignment="1">
      <alignment horizontal="left"/>
    </xf>
    <xf numFmtId="0" fontId="18" fillId="0" borderId="0" xfId="4" applyFont="1" applyFill="1" applyAlignment="1" applyProtection="1">
      <alignment horizontal="left"/>
    </xf>
    <xf numFmtId="0" fontId="17" fillId="0" borderId="2" xfId="6" applyFont="1" applyFill="1" applyBorder="1" applyAlignment="1" applyProtection="1">
      <alignment horizontal="left"/>
    </xf>
    <xf numFmtId="164" fontId="17" fillId="0" borderId="2" xfId="6" applyNumberFormat="1" applyFont="1" applyFill="1" applyBorder="1" applyAlignment="1">
      <alignment horizontal="right"/>
    </xf>
    <xf numFmtId="164" fontId="17" fillId="0" borderId="2" xfId="6" applyNumberFormat="1" applyFont="1" applyFill="1" applyBorder="1" applyAlignment="1">
      <alignment horizontal="left"/>
    </xf>
    <xf numFmtId="165" fontId="18" fillId="0" borderId="0" xfId="8" applyFont="1" applyFill="1" applyBorder="1" applyAlignment="1" applyProtection="1">
      <alignment horizontal="left"/>
    </xf>
    <xf numFmtId="0" fontId="17" fillId="0" borderId="0" xfId="6" applyFont="1" applyFill="1" applyBorder="1" applyAlignment="1" applyProtection="1">
      <alignment horizontal="left"/>
    </xf>
    <xf numFmtId="49" fontId="19" fillId="0" borderId="0" xfId="9" applyNumberFormat="1" applyFont="1" applyFill="1" applyAlignment="1">
      <alignment horizontal="left"/>
    </xf>
    <xf numFmtId="3" fontId="20" fillId="0" borderId="0" xfId="9" applyNumberFormat="1" applyFont="1" applyFill="1" applyAlignment="1">
      <alignment horizontal="left"/>
    </xf>
    <xf numFmtId="0" fontId="19" fillId="0" borderId="0" xfId="10" applyFont="1" applyBorder="1" applyAlignment="1">
      <alignment horizontal="left"/>
    </xf>
    <xf numFmtId="0" fontId="21" fillId="0" borderId="0" xfId="9" applyFont="1"/>
    <xf numFmtId="165" fontId="21" fillId="0" borderId="0" xfId="11" applyFont="1" applyBorder="1"/>
    <xf numFmtId="165" fontId="19" fillId="0" borderId="0" xfId="11" applyNumberFormat="1" applyFont="1" applyAlignment="1" applyProtection="1">
      <alignment horizontal="left" vertical="center"/>
    </xf>
    <xf numFmtId="165" fontId="19" fillId="0" borderId="0" xfId="11" applyFont="1" applyFill="1" applyBorder="1" applyAlignment="1">
      <alignment wrapText="1"/>
    </xf>
    <xf numFmtId="166" fontId="22" fillId="0" borderId="0" xfId="12" applyNumberFormat="1" applyFont="1" applyFill="1" applyBorder="1" applyAlignment="1" applyProtection="1">
      <alignment horizontal="left"/>
    </xf>
    <xf numFmtId="0" fontId="21" fillId="0" borderId="0" xfId="9" applyFont="1" applyFill="1"/>
    <xf numFmtId="165" fontId="21" fillId="0" borderId="0" xfId="11" applyFont="1" applyFill="1" applyBorder="1"/>
    <xf numFmtId="167" fontId="21" fillId="0" borderId="2" xfId="13" applyNumberFormat="1" applyFont="1" applyFill="1" applyBorder="1" applyAlignment="1">
      <alignment horizontal="left"/>
    </xf>
    <xf numFmtId="0" fontId="21" fillId="0" borderId="0" xfId="14" applyFont="1" applyFill="1" applyBorder="1" applyAlignment="1">
      <alignment horizontal="right"/>
    </xf>
    <xf numFmtId="165" fontId="21" fillId="0" borderId="2" xfId="11" applyFont="1" applyFill="1" applyBorder="1"/>
    <xf numFmtId="0" fontId="21" fillId="0" borderId="0" xfId="9" applyNumberFormat="1" applyFont="1" applyFill="1" applyAlignment="1">
      <alignment horizontal="right"/>
    </xf>
    <xf numFmtId="0" fontId="21" fillId="0" borderId="0" xfId="9" applyNumberFormat="1" applyFont="1" applyFill="1" applyBorder="1" applyAlignment="1">
      <alignment horizontal="right"/>
    </xf>
    <xf numFmtId="0" fontId="21" fillId="0" borderId="0" xfId="14" applyNumberFormat="1" applyFont="1" applyFill="1" applyBorder="1" applyAlignment="1">
      <alignment horizontal="right" vertical="center"/>
    </xf>
    <xf numFmtId="165" fontId="19" fillId="0" borderId="0" xfId="11" applyFont="1" applyFill="1" applyBorder="1" applyAlignment="1">
      <alignment horizontal="left"/>
    </xf>
    <xf numFmtId="0" fontId="21" fillId="0" borderId="0" xfId="14" applyNumberFormat="1" applyFont="1" applyFill="1" applyBorder="1" applyAlignment="1">
      <alignment horizontal="right"/>
    </xf>
    <xf numFmtId="0" fontId="21" fillId="0" borderId="0" xfId="11" applyNumberFormat="1" applyFont="1" applyFill="1" applyBorder="1" applyAlignment="1">
      <alignment horizontal="left"/>
    </xf>
    <xf numFmtId="0" fontId="21" fillId="0" borderId="0" xfId="11" applyNumberFormat="1" applyFont="1" applyFill="1" applyBorder="1" applyAlignment="1">
      <alignment horizontal="right"/>
    </xf>
    <xf numFmtId="165" fontId="21" fillId="0" borderId="0" xfId="11" applyFont="1" applyFill="1" applyAlignment="1">
      <alignment horizontal="left"/>
    </xf>
    <xf numFmtId="0" fontId="23" fillId="0" borderId="0" xfId="9" applyFont="1"/>
    <xf numFmtId="168" fontId="19" fillId="0" borderId="0" xfId="1" applyNumberFormat="1" applyFont="1" applyFill="1" applyBorder="1"/>
    <xf numFmtId="3" fontId="19" fillId="0" borderId="0" xfId="11" applyNumberFormat="1" applyFont="1" applyFill="1" applyBorder="1"/>
    <xf numFmtId="165" fontId="19" fillId="0" borderId="0" xfId="11" applyFont="1" applyFill="1" applyAlignment="1" applyProtection="1">
      <alignment horizontal="left"/>
    </xf>
    <xf numFmtId="3" fontId="24" fillId="0" borderId="0" xfId="9" applyNumberFormat="1" applyFont="1"/>
    <xf numFmtId="3" fontId="21" fillId="0" borderId="0" xfId="9" applyNumberFormat="1" applyFont="1" applyFill="1"/>
    <xf numFmtId="3" fontId="19" fillId="0" borderId="0" xfId="9" applyNumberFormat="1" applyFont="1" applyFill="1"/>
    <xf numFmtId="0" fontId="19" fillId="0" borderId="0" xfId="9" applyFont="1" applyFill="1"/>
    <xf numFmtId="3" fontId="21" fillId="0" borderId="0" xfId="15" applyNumberFormat="1" applyFont="1" applyFill="1" applyBorder="1" applyAlignment="1"/>
    <xf numFmtId="3" fontId="21" fillId="0" borderId="0" xfId="11" applyNumberFormat="1" applyFont="1" applyBorder="1" applyAlignment="1">
      <alignment horizontal="right"/>
    </xf>
    <xf numFmtId="3" fontId="21" fillId="0" borderId="0" xfId="11" applyNumberFormat="1" applyFont="1" applyBorder="1"/>
    <xf numFmtId="167" fontId="21" fillId="0" borderId="0" xfId="11" applyNumberFormat="1" applyFont="1" applyFill="1" applyAlignment="1" applyProtection="1">
      <alignment horizontal="left"/>
    </xf>
    <xf numFmtId="3" fontId="21" fillId="0" borderId="0" xfId="9" applyNumberFormat="1" applyFont="1"/>
    <xf numFmtId="165" fontId="21" fillId="0" borderId="0" xfId="11" applyFont="1" applyFill="1" applyAlignment="1" applyProtection="1">
      <alignment horizontal="left"/>
    </xf>
    <xf numFmtId="0" fontId="21" fillId="0" borderId="0" xfId="16" applyFont="1" applyFill="1" applyAlignment="1" applyProtection="1">
      <alignment horizontal="left"/>
      <protection locked="0"/>
    </xf>
    <xf numFmtId="3" fontId="21" fillId="0" borderId="0" xfId="11" applyNumberFormat="1" applyFont="1" applyFill="1" applyBorder="1"/>
    <xf numFmtId="3" fontId="24" fillId="0" borderId="0" xfId="9" applyNumberFormat="1" applyFont="1" applyFill="1"/>
    <xf numFmtId="165" fontId="21" fillId="0" borderId="2" xfId="11" applyFont="1" applyBorder="1" applyAlignment="1" applyProtection="1">
      <alignment horizontal="left"/>
    </xf>
    <xf numFmtId="0" fontId="21" fillId="0" borderId="2" xfId="13" applyFont="1" applyBorder="1"/>
    <xf numFmtId="3" fontId="25" fillId="0" borderId="0" xfId="9" applyNumberFormat="1" applyFont="1" applyAlignment="1" applyProtection="1">
      <alignment horizontal="right"/>
      <protection locked="0"/>
    </xf>
    <xf numFmtId="165" fontId="21" fillId="0" borderId="0" xfId="11" applyFont="1" applyBorder="1" applyAlignment="1" applyProtection="1">
      <alignment horizontal="left"/>
    </xf>
    <xf numFmtId="0" fontId="21" fillId="0" borderId="0" xfId="13" applyFont="1"/>
    <xf numFmtId="165" fontId="21" fillId="0" borderId="0" xfId="8" applyFont="1" applyBorder="1" applyAlignment="1" applyProtection="1">
      <alignment horizontal="left"/>
    </xf>
    <xf numFmtId="165" fontId="21" fillId="0" borderId="0" xfId="11" applyFont="1" applyAlignment="1" applyProtection="1">
      <alignment horizontal="left"/>
    </xf>
    <xf numFmtId="43" fontId="21" fillId="0" borderId="0" xfId="1" applyFont="1" applyBorder="1"/>
    <xf numFmtId="164" fontId="21" fillId="0" borderId="0" xfId="17" applyNumberFormat="1" applyFont="1" applyFill="1" applyBorder="1" applyAlignment="1" applyProtection="1">
      <alignment horizontal="left"/>
    </xf>
    <xf numFmtId="0" fontId="21" fillId="0" borderId="0" xfId="13" applyFont="1" applyFill="1" applyBorder="1"/>
    <xf numFmtId="0" fontId="21" fillId="0" borderId="0" xfId="9" applyFont="1" applyFill="1" applyBorder="1"/>
    <xf numFmtId="165" fontId="21" fillId="0" borderId="0" xfId="11" applyFont="1" applyAlignment="1">
      <alignment horizontal="left"/>
    </xf>
    <xf numFmtId="49" fontId="19" fillId="0" borderId="0" xfId="9" applyNumberFormat="1" applyFont="1" applyAlignment="1">
      <alignment horizontal="left"/>
    </xf>
    <xf numFmtId="165" fontId="19" fillId="0" borderId="0" xfId="8" applyFont="1" applyBorder="1" applyAlignment="1" applyProtection="1">
      <alignment horizontal="left"/>
    </xf>
    <xf numFmtId="165" fontId="19" fillId="0" borderId="0" xfId="8" applyFont="1" applyBorder="1" applyAlignment="1" applyProtection="1">
      <alignment horizontal="left" wrapText="1"/>
    </xf>
    <xf numFmtId="167" fontId="21" fillId="0" borderId="2" xfId="18" applyNumberFormat="1" applyFont="1" applyFill="1" applyBorder="1" applyAlignment="1">
      <alignment horizontal="left"/>
    </xf>
    <xf numFmtId="0" fontId="21" fillId="0" borderId="2" xfId="9" applyFont="1" applyFill="1" applyBorder="1"/>
    <xf numFmtId="167" fontId="21" fillId="0" borderId="0" xfId="18" applyNumberFormat="1" applyFont="1" applyFill="1" applyAlignment="1">
      <alignment horizontal="left"/>
    </xf>
    <xf numFmtId="165" fontId="15" fillId="0" borderId="0" xfId="8" applyFont="1" applyFill="1" applyBorder="1" applyAlignment="1" applyProtection="1">
      <alignment horizontal="left"/>
    </xf>
    <xf numFmtId="1" fontId="15" fillId="0" borderId="0" xfId="14" applyNumberFormat="1" applyFont="1" applyFill="1" applyBorder="1" applyAlignment="1">
      <alignment horizontal="right"/>
    </xf>
    <xf numFmtId="0" fontId="15" fillId="0" borderId="0" xfId="9" applyFont="1" applyFill="1"/>
    <xf numFmtId="3" fontId="18" fillId="0" borderId="0" xfId="19" applyNumberFormat="1" applyFont="1" applyFill="1" applyBorder="1" applyAlignment="1">
      <alignment horizontal="right"/>
    </xf>
    <xf numFmtId="165" fontId="21" fillId="0" borderId="0" xfId="8" applyFont="1" applyFill="1" applyBorder="1" applyAlignment="1" applyProtection="1">
      <alignment horizontal="left"/>
    </xf>
    <xf numFmtId="169" fontId="21" fillId="0" borderId="0" xfId="20" applyNumberFormat="1" applyFont="1" applyFill="1" applyAlignment="1">
      <alignment horizontal="left"/>
    </xf>
    <xf numFmtId="165" fontId="21" fillId="0" borderId="0" xfId="11" applyFont="1" applyFill="1" applyBorder="1" applyAlignment="1">
      <alignment horizontal="left"/>
    </xf>
    <xf numFmtId="0" fontId="19" fillId="0" borderId="0" xfId="9" applyFont="1"/>
    <xf numFmtId="165" fontId="18" fillId="0" borderId="0" xfId="8" applyFont="1" applyBorder="1" applyAlignment="1" applyProtection="1">
      <alignment horizontal="left"/>
    </xf>
    <xf numFmtId="169" fontId="21" fillId="0" borderId="0" xfId="9" applyNumberFormat="1" applyFont="1" applyFill="1" applyAlignment="1">
      <alignment horizontal="left"/>
    </xf>
    <xf numFmtId="0" fontId="21" fillId="0" borderId="2" xfId="9" applyFont="1" applyBorder="1"/>
    <xf numFmtId="43" fontId="21" fillId="0" borderId="0" xfId="1" applyFont="1"/>
    <xf numFmtId="0" fontId="19" fillId="0" borderId="0" xfId="21" applyFont="1" applyAlignment="1" applyProtection="1">
      <alignment horizontal="left"/>
      <protection locked="0"/>
    </xf>
    <xf numFmtId="0" fontId="21" fillId="0" borderId="0" xfId="21" applyFont="1"/>
    <xf numFmtId="0" fontId="21" fillId="0" borderId="0" xfId="22" applyFont="1"/>
    <xf numFmtId="0" fontId="21" fillId="0" borderId="0" xfId="21" applyFont="1" applyAlignment="1">
      <alignment horizontal="right"/>
    </xf>
    <xf numFmtId="0" fontId="21" fillId="0" borderId="0" xfId="21" applyFont="1" applyFill="1" applyBorder="1"/>
    <xf numFmtId="0" fontId="21" fillId="0" borderId="0" xfId="21" applyFont="1" applyFill="1"/>
    <xf numFmtId="0" fontId="21" fillId="0" borderId="0" xfId="21" applyFont="1" applyFill="1" applyAlignment="1">
      <alignment horizontal="right"/>
    </xf>
    <xf numFmtId="0" fontId="21" fillId="0" borderId="2" xfId="21" applyFont="1" applyFill="1" applyBorder="1"/>
    <xf numFmtId="0" fontId="21" fillId="0" borderId="2" xfId="21" applyFont="1" applyFill="1" applyBorder="1" applyAlignment="1">
      <alignment horizontal="right"/>
    </xf>
    <xf numFmtId="0" fontId="21" fillId="0" borderId="0" xfId="21" applyFont="1" applyFill="1" applyBorder="1" applyAlignment="1" applyProtection="1">
      <alignment horizontal="right"/>
      <protection locked="0"/>
    </xf>
    <xf numFmtId="0" fontId="21" fillId="0" borderId="0" xfId="23" applyFont="1" applyFill="1" applyBorder="1" applyAlignment="1" applyProtection="1">
      <alignment horizontal="right"/>
    </xf>
    <xf numFmtId="0" fontId="21" fillId="0" borderId="0" xfId="9" applyFont="1" applyFill="1" applyBorder="1" applyAlignment="1">
      <alignment horizontal="left"/>
    </xf>
    <xf numFmtId="3" fontId="19" fillId="0" borderId="0" xfId="24" applyNumberFormat="1" applyFont="1" applyFill="1" applyAlignment="1" applyProtection="1">
      <alignment horizontal="left"/>
      <protection locked="0"/>
    </xf>
    <xf numFmtId="3" fontId="19" fillId="0" borderId="0" xfId="24" applyNumberFormat="1" applyFont="1" applyFill="1" applyAlignment="1" applyProtection="1">
      <alignment horizontal="right"/>
    </xf>
    <xf numFmtId="3" fontId="19" fillId="0" borderId="0" xfId="24" applyNumberFormat="1" applyFont="1" applyFill="1"/>
    <xf numFmtId="3" fontId="19" fillId="0" borderId="0" xfId="24" applyNumberFormat="1" applyFont="1" applyFill="1" applyAlignment="1">
      <alignment horizontal="center"/>
    </xf>
    <xf numFmtId="3" fontId="19" fillId="0" borderId="0" xfId="21" applyNumberFormat="1" applyFont="1" applyFill="1" applyAlignment="1">
      <alignment horizontal="right"/>
    </xf>
    <xf numFmtId="3" fontId="19" fillId="0" borderId="0" xfId="21" applyNumberFormat="1" applyFont="1" applyFill="1" applyAlignment="1">
      <alignment horizontal="center"/>
    </xf>
    <xf numFmtId="3" fontId="21" fillId="0" borderId="0" xfId="21" applyNumberFormat="1" applyFont="1" applyFill="1" applyAlignment="1">
      <alignment horizontal="right"/>
    </xf>
    <xf numFmtId="3" fontId="21" fillId="0" borderId="0" xfId="24" applyNumberFormat="1" applyFont="1" applyFill="1" applyAlignment="1" applyProtection="1">
      <alignment horizontal="left"/>
      <protection locked="0"/>
    </xf>
    <xf numFmtId="3" fontId="21" fillId="0" borderId="0" xfId="24" applyNumberFormat="1" applyFont="1" applyFill="1" applyAlignment="1" applyProtection="1">
      <alignment horizontal="right"/>
    </xf>
    <xf numFmtId="3" fontId="21" fillId="0" borderId="0" xfId="24" applyNumberFormat="1" applyFont="1" applyFill="1"/>
    <xf numFmtId="3" fontId="21" fillId="0" borderId="0" xfId="25" applyNumberFormat="1" applyFont="1" applyFill="1" applyAlignment="1">
      <alignment horizontal="right"/>
    </xf>
    <xf numFmtId="3" fontId="19" fillId="0" borderId="0" xfId="22" applyNumberFormat="1" applyFont="1" applyFill="1" applyAlignment="1">
      <alignment horizontal="center"/>
    </xf>
    <xf numFmtId="3" fontId="21" fillId="0" borderId="0" xfId="9" applyNumberFormat="1" applyFont="1" applyAlignment="1">
      <alignment horizontal="right"/>
    </xf>
    <xf numFmtId="3" fontId="19" fillId="0" borderId="0" xfId="24" applyNumberFormat="1" applyFont="1" applyFill="1" applyAlignment="1" applyProtection="1">
      <alignment horizontal="left"/>
    </xf>
    <xf numFmtId="3" fontId="21" fillId="0" borderId="0" xfId="24" applyNumberFormat="1" applyFont="1" applyFill="1" applyAlignment="1">
      <alignment horizontal="right"/>
    </xf>
    <xf numFmtId="3" fontId="21" fillId="0" borderId="0" xfId="24" applyNumberFormat="1" applyFont="1" applyFill="1" applyAlignment="1" applyProtection="1">
      <alignment horizontal="left" indent="1"/>
      <protection locked="0"/>
    </xf>
    <xf numFmtId="3" fontId="21" fillId="0" borderId="0" xfId="22" applyNumberFormat="1" applyFont="1" applyFill="1"/>
    <xf numFmtId="3" fontId="21" fillId="0" borderId="0" xfId="24" applyNumberFormat="1" applyFont="1" applyFill="1" applyAlignment="1" applyProtection="1">
      <alignment horizontal="left"/>
    </xf>
    <xf numFmtId="3" fontId="21" fillId="0" borderId="2" xfId="24" applyNumberFormat="1" applyFont="1" applyFill="1" applyBorder="1" applyAlignment="1" applyProtection="1">
      <alignment horizontal="fill"/>
      <protection locked="0"/>
    </xf>
    <xf numFmtId="3" fontId="21" fillId="0" borderId="2" xfId="24" applyNumberFormat="1" applyFont="1" applyFill="1" applyBorder="1"/>
    <xf numFmtId="3" fontId="21" fillId="0" borderId="2" xfId="21" applyNumberFormat="1" applyFont="1" applyFill="1" applyBorder="1"/>
    <xf numFmtId="3" fontId="21" fillId="0" borderId="0" xfId="24" applyNumberFormat="1" applyFont="1" applyFill="1" applyBorder="1" applyAlignment="1" applyProtection="1">
      <alignment horizontal="fill"/>
      <protection locked="0"/>
    </xf>
    <xf numFmtId="3" fontId="21" fillId="0" borderId="0" xfId="24" applyNumberFormat="1" applyFont="1" applyFill="1" applyBorder="1"/>
    <xf numFmtId="0" fontId="22" fillId="0" borderId="0" xfId="9" applyFont="1" applyFill="1"/>
    <xf numFmtId="3" fontId="21" fillId="0" borderId="0" xfId="21" applyNumberFormat="1" applyFont="1" applyFill="1" applyBorder="1"/>
    <xf numFmtId="3" fontId="21" fillId="0" borderId="0" xfId="21" applyNumberFormat="1" applyFont="1" applyFill="1"/>
    <xf numFmtId="3" fontId="21" fillId="0" borderId="0" xfId="26" applyNumberFormat="1" applyFont="1" applyFill="1"/>
    <xf numFmtId="49" fontId="23" fillId="0" borderId="0" xfId="9" applyNumberFormat="1" applyFont="1" applyAlignment="1">
      <alignment horizontal="left"/>
    </xf>
    <xf numFmtId="49" fontId="19" fillId="0" borderId="0" xfId="9" applyNumberFormat="1" applyFont="1" applyFill="1" applyBorder="1" applyAlignment="1">
      <alignment horizontal="left"/>
    </xf>
    <xf numFmtId="0" fontId="23" fillId="0" borderId="0" xfId="10" applyFont="1" applyBorder="1" applyAlignment="1">
      <alignment horizontal="left"/>
    </xf>
    <xf numFmtId="0" fontId="21" fillId="0" borderId="0" xfId="14" applyFont="1" applyBorder="1"/>
    <xf numFmtId="0" fontId="21" fillId="0" borderId="0" xfId="14" applyFont="1" applyBorder="1" applyAlignment="1">
      <alignment horizontal="right"/>
    </xf>
    <xf numFmtId="0" fontId="21" fillId="0" borderId="0" xfId="14" applyFont="1" applyFill="1" applyBorder="1"/>
    <xf numFmtId="0" fontId="22" fillId="0" borderId="0" xfId="9" applyFont="1"/>
    <xf numFmtId="0" fontId="21" fillId="0" borderId="2" xfId="14" applyFont="1" applyFill="1" applyBorder="1"/>
    <xf numFmtId="0" fontId="21" fillId="0" borderId="2" xfId="14" applyFont="1" applyFill="1" applyBorder="1" applyAlignment="1">
      <alignment horizontal="right"/>
    </xf>
    <xf numFmtId="0" fontId="22" fillId="0" borderId="2" xfId="9" applyFont="1" applyFill="1" applyBorder="1"/>
    <xf numFmtId="0" fontId="21" fillId="0" borderId="0" xfId="14" applyFont="1" applyFill="1" applyBorder="1" applyProtection="1">
      <protection locked="0"/>
    </xf>
    <xf numFmtId="0" fontId="15" fillId="0" borderId="0" xfId="14" applyFont="1" applyFill="1" applyBorder="1" applyAlignment="1">
      <alignment horizontal="center"/>
    </xf>
    <xf numFmtId="0" fontId="21" fillId="0" borderId="0" xfId="14" applyFont="1" applyFill="1" applyBorder="1" applyAlignment="1">
      <alignment horizontal="center"/>
    </xf>
    <xf numFmtId="0" fontId="23" fillId="0" borderId="0" xfId="9" applyFont="1" applyFill="1"/>
    <xf numFmtId="0" fontId="19" fillId="0" borderId="0" xfId="27" applyFont="1" applyFill="1" applyAlignment="1" applyProtection="1">
      <alignment horizontal="left"/>
      <protection locked="0"/>
    </xf>
    <xf numFmtId="3" fontId="19" fillId="0" borderId="0" xfId="27" applyNumberFormat="1" applyFont="1" applyFill="1" applyAlignment="1">
      <alignment horizontal="right"/>
    </xf>
    <xf numFmtId="3" fontId="19" fillId="0" borderId="0" xfId="14" applyNumberFormat="1" applyFont="1" applyFill="1" applyBorder="1" applyAlignment="1">
      <alignment horizontal="right"/>
    </xf>
    <xf numFmtId="0" fontId="21" fillId="0" borderId="0" xfId="27" applyFont="1" applyFill="1"/>
    <xf numFmtId="3" fontId="21" fillId="0" borderId="0" xfId="27" applyNumberFormat="1" applyFont="1" applyFill="1" applyAlignment="1">
      <alignment horizontal="right"/>
    </xf>
    <xf numFmtId="3" fontId="21" fillId="0" borderId="0" xfId="14" applyNumberFormat="1" applyFont="1" applyFill="1" applyBorder="1" applyAlignment="1">
      <alignment horizontal="right"/>
    </xf>
    <xf numFmtId="0" fontId="21" fillId="0" borderId="0" xfId="27" applyFont="1"/>
    <xf numFmtId="0" fontId="21" fillId="0" borderId="0" xfId="27" applyFont="1" applyFill="1" applyAlignment="1" applyProtection="1">
      <alignment horizontal="left"/>
      <protection locked="0"/>
    </xf>
    <xf numFmtId="0" fontId="21" fillId="0" borderId="0" xfId="27" applyFont="1" applyAlignment="1" applyProtection="1">
      <alignment horizontal="left"/>
      <protection locked="0"/>
    </xf>
    <xf numFmtId="0" fontId="21" fillId="0" borderId="2" xfId="27" applyFont="1" applyFill="1" applyBorder="1" applyAlignment="1" applyProtection="1">
      <alignment horizontal="fill"/>
      <protection locked="0"/>
    </xf>
    <xf numFmtId="0" fontId="21" fillId="0" borderId="2" xfId="27" applyFont="1" applyFill="1" applyBorder="1" applyAlignment="1">
      <alignment horizontal="right"/>
    </xf>
    <xf numFmtId="0" fontId="21" fillId="0" borderId="2" xfId="27" applyFont="1" applyFill="1" applyBorder="1"/>
    <xf numFmtId="0" fontId="22" fillId="0" borderId="2" xfId="9" applyFont="1" applyBorder="1"/>
    <xf numFmtId="0" fontId="21" fillId="0" borderId="0" xfId="27" applyFont="1" applyFill="1" applyBorder="1" applyAlignment="1" applyProtection="1">
      <alignment horizontal="fill"/>
      <protection locked="0"/>
    </xf>
    <xf numFmtId="0" fontId="21" fillId="0" borderId="0" xfId="27" applyFont="1" applyFill="1" applyBorder="1" applyAlignment="1">
      <alignment horizontal="right"/>
    </xf>
    <xf numFmtId="0" fontId="21" fillId="0" borderId="0" xfId="27" applyFont="1" applyFill="1" applyBorder="1"/>
    <xf numFmtId="0" fontId="21" fillId="0" borderId="0" xfId="27" applyFont="1" applyFill="1" applyAlignment="1">
      <alignment horizontal="right"/>
    </xf>
    <xf numFmtId="49" fontId="19" fillId="0" borderId="0" xfId="9" applyNumberFormat="1" applyFont="1" applyAlignment="1">
      <alignment horizontal="right"/>
    </xf>
    <xf numFmtId="0" fontId="19" fillId="0" borderId="0" xfId="14" applyFont="1" applyBorder="1"/>
    <xf numFmtId="0" fontId="19" fillId="0" borderId="0" xfId="28" applyFont="1" applyAlignment="1" applyProtection="1">
      <alignment horizontal="left"/>
      <protection locked="0"/>
    </xf>
    <xf numFmtId="0" fontId="21" fillId="0" borderId="0" xfId="14" applyFont="1" applyFill="1" applyBorder="1" applyAlignment="1">
      <alignment horizontal="left"/>
    </xf>
    <xf numFmtId="0" fontId="21" fillId="0" borderId="2" xfId="14" applyFont="1" applyFill="1" applyBorder="1" applyAlignment="1">
      <alignment horizontal="left"/>
    </xf>
    <xf numFmtId="0" fontId="21" fillId="0" borderId="0" xfId="9" applyFont="1" applyFill="1" applyAlignment="1">
      <alignment vertical="center"/>
    </xf>
    <xf numFmtId="0" fontId="21" fillId="0" borderId="0" xfId="29" applyFont="1" applyFill="1" applyBorder="1" applyAlignment="1" applyProtection="1">
      <alignment horizontal="left"/>
    </xf>
    <xf numFmtId="0" fontId="21" fillId="0" borderId="0" xfId="29" applyFont="1" applyFill="1" applyBorder="1" applyAlignment="1">
      <alignment horizontal="right"/>
    </xf>
    <xf numFmtId="170" fontId="21" fillId="0" borderId="0" xfId="29" applyNumberFormat="1" applyFont="1" applyFill="1" applyBorder="1" applyAlignment="1" applyProtection="1">
      <alignment horizontal="right"/>
      <protection locked="0"/>
    </xf>
    <xf numFmtId="0" fontId="15" fillId="0" borderId="0" xfId="29" applyFont="1" applyFill="1" applyBorder="1" applyAlignment="1">
      <alignment horizontal="center"/>
    </xf>
    <xf numFmtId="0" fontId="19" fillId="0" borderId="0" xfId="28" applyFont="1" applyFill="1" applyAlignment="1" applyProtection="1">
      <alignment horizontal="left"/>
      <protection locked="0"/>
    </xf>
    <xf numFmtId="3" fontId="19" fillId="0" borderId="0" xfId="28" applyNumberFormat="1" applyFont="1" applyFill="1" applyAlignment="1" applyProtection="1">
      <alignment horizontal="right"/>
    </xf>
    <xf numFmtId="3" fontId="19" fillId="0" borderId="0" xfId="28" applyNumberFormat="1" applyFont="1" applyFill="1" applyAlignment="1">
      <alignment horizontal="right"/>
    </xf>
    <xf numFmtId="3" fontId="19" fillId="0" borderId="0" xfId="29" applyNumberFormat="1" applyFont="1" applyFill="1" applyBorder="1" applyAlignment="1">
      <alignment horizontal="right"/>
    </xf>
    <xf numFmtId="0" fontId="21" fillId="0" borderId="0" xfId="9" applyFont="1" applyAlignment="1">
      <alignment horizontal="right"/>
    </xf>
    <xf numFmtId="0" fontId="21" fillId="0" borderId="0" xfId="28" applyFont="1" applyFill="1"/>
    <xf numFmtId="0" fontId="21" fillId="0" borderId="0" xfId="28" applyFont="1" applyFill="1" applyAlignment="1" applyProtection="1">
      <alignment horizontal="left"/>
      <protection locked="0"/>
    </xf>
    <xf numFmtId="3" fontId="21" fillId="0" borderId="0" xfId="29" applyNumberFormat="1" applyFont="1" applyFill="1" applyBorder="1" applyAlignment="1">
      <alignment horizontal="right"/>
    </xf>
    <xf numFmtId="3" fontId="21" fillId="0" borderId="0" xfId="28" applyNumberFormat="1" applyFont="1" applyFill="1" applyAlignment="1" applyProtection="1">
      <alignment horizontal="right"/>
    </xf>
    <xf numFmtId="3" fontId="21" fillId="0" borderId="0" xfId="28" applyNumberFormat="1" applyFont="1" applyFill="1" applyAlignment="1">
      <alignment horizontal="right"/>
    </xf>
    <xf numFmtId="0" fontId="19" fillId="0" borderId="0" xfId="9" applyFont="1" applyFill="1" applyAlignment="1">
      <alignment horizontal="right"/>
    </xf>
    <xf numFmtId="0" fontId="21" fillId="0" borderId="0" xfId="28" applyFont="1" applyFill="1" applyAlignment="1">
      <alignment horizontal="left"/>
    </xf>
    <xf numFmtId="3" fontId="21" fillId="0" borderId="0" xfId="30" applyNumberFormat="1" applyFont="1" applyFill="1" applyAlignment="1">
      <alignment horizontal="right"/>
    </xf>
    <xf numFmtId="3" fontId="21" fillId="0" borderId="0" xfId="29" applyNumberFormat="1" applyFont="1" applyFill="1" applyBorder="1" applyAlignment="1" applyProtection="1">
      <alignment horizontal="right"/>
      <protection locked="0"/>
    </xf>
    <xf numFmtId="0" fontId="21" fillId="0" borderId="2" xfId="28" applyFont="1" applyFill="1" applyBorder="1" applyAlignment="1" applyProtection="1">
      <alignment horizontal="fill"/>
      <protection locked="0"/>
    </xf>
    <xf numFmtId="0" fontId="21" fillId="0" borderId="2" xfId="28" applyFont="1" applyFill="1" applyBorder="1"/>
    <xf numFmtId="167" fontId="21" fillId="0" borderId="2" xfId="29" applyNumberFormat="1" applyFont="1" applyFill="1" applyBorder="1" applyAlignment="1">
      <alignment horizontal="right"/>
    </xf>
    <xf numFmtId="0" fontId="21" fillId="0" borderId="0" xfId="28" applyFont="1" applyFill="1" applyBorder="1" applyAlignment="1" applyProtection="1">
      <alignment horizontal="fill"/>
      <protection locked="0"/>
    </xf>
    <xf numFmtId="0" fontId="21" fillId="0" borderId="0" xfId="28" applyFont="1" applyFill="1" applyBorder="1"/>
    <xf numFmtId="167" fontId="21" fillId="0" borderId="0" xfId="29" applyNumberFormat="1" applyFont="1" applyFill="1" applyBorder="1" applyAlignment="1">
      <alignment horizontal="right"/>
    </xf>
    <xf numFmtId="0" fontId="21" fillId="0" borderId="0" xfId="29" applyFont="1" applyFill="1" applyBorder="1"/>
    <xf numFmtId="0" fontId="21" fillId="0" borderId="0" xfId="9" applyFont="1" applyFill="1" applyAlignment="1">
      <alignment horizontal="right"/>
    </xf>
    <xf numFmtId="3" fontId="21" fillId="0" borderId="0" xfId="14" applyNumberFormat="1" applyFont="1" applyBorder="1"/>
    <xf numFmtId="3" fontId="21" fillId="0" borderId="0" xfId="14" applyNumberFormat="1" applyFont="1" applyBorder="1" applyAlignment="1">
      <alignment horizontal="right"/>
    </xf>
    <xf numFmtId="166" fontId="23" fillId="0" borderId="0" xfId="12" applyNumberFormat="1" applyFont="1" applyAlignment="1" applyProtection="1">
      <alignment horizontal="left"/>
    </xf>
    <xf numFmtId="3" fontId="21" fillId="0" borderId="0" xfId="14" applyNumberFormat="1" applyFont="1" applyFill="1" applyBorder="1"/>
    <xf numFmtId="166" fontId="22" fillId="0" borderId="2" xfId="12" applyNumberFormat="1" applyFont="1" applyFill="1" applyBorder="1" applyAlignment="1" applyProtection="1">
      <alignment horizontal="left"/>
    </xf>
    <xf numFmtId="3" fontId="21" fillId="0" borderId="2" xfId="14" applyNumberFormat="1" applyFont="1" applyFill="1" applyBorder="1"/>
    <xf numFmtId="3" fontId="21" fillId="0" borderId="2" xfId="14" applyNumberFormat="1" applyFont="1" applyFill="1" applyBorder="1" applyAlignment="1">
      <alignment horizontal="right"/>
    </xf>
    <xf numFmtId="3" fontId="21" fillId="0" borderId="2" xfId="9" applyNumberFormat="1" applyFont="1" applyFill="1" applyBorder="1"/>
    <xf numFmtId="0" fontId="22" fillId="0" borderId="0" xfId="9" applyFont="1" applyFill="1" applyBorder="1"/>
    <xf numFmtId="0" fontId="22" fillId="0" borderId="0" xfId="9" applyNumberFormat="1" applyFont="1" applyFill="1" applyAlignment="1">
      <alignment horizontal="right"/>
    </xf>
    <xf numFmtId="3" fontId="21" fillId="0" borderId="0" xfId="14" applyNumberFormat="1" applyFont="1" applyFill="1" applyBorder="1" applyAlignment="1" applyProtection="1">
      <alignment horizontal="right"/>
      <protection locked="0"/>
    </xf>
    <xf numFmtId="3" fontId="21" fillId="0" borderId="0" xfId="9" applyNumberFormat="1" applyFont="1" applyFill="1" applyBorder="1"/>
    <xf numFmtId="0" fontId="22" fillId="0" borderId="0" xfId="12" applyFont="1" applyFill="1" applyAlignment="1" applyProtection="1">
      <alignment horizontal="left"/>
    </xf>
    <xf numFmtId="3" fontId="21" fillId="0" borderId="0" xfId="31" applyNumberFormat="1" applyFont="1" applyFill="1" applyBorder="1" applyAlignment="1" applyProtection="1">
      <alignment horizontal="right"/>
    </xf>
    <xf numFmtId="0" fontId="22" fillId="0" borderId="0" xfId="12" applyFont="1" applyFill="1" applyBorder="1"/>
    <xf numFmtId="3" fontId="22" fillId="0" borderId="2" xfId="12" applyNumberFormat="1" applyFont="1" applyFill="1" applyBorder="1" applyAlignment="1" applyProtection="1">
      <alignment horizontal="left"/>
    </xf>
    <xf numFmtId="3" fontId="22" fillId="0" borderId="2" xfId="12" applyNumberFormat="1" applyFont="1" applyFill="1" applyBorder="1"/>
    <xf numFmtId="3" fontId="22" fillId="0" borderId="2" xfId="12" applyNumberFormat="1" applyFont="1" applyFill="1" applyBorder="1" applyAlignment="1">
      <alignment horizontal="right"/>
    </xf>
    <xf numFmtId="0" fontId="22" fillId="0" borderId="2" xfId="12" applyFont="1" applyFill="1" applyBorder="1"/>
    <xf numFmtId="3" fontId="22" fillId="0" borderId="0" xfId="12" applyNumberFormat="1" applyFont="1" applyFill="1" applyBorder="1" applyAlignment="1" applyProtection="1">
      <alignment horizontal="left"/>
    </xf>
    <xf numFmtId="3" fontId="22" fillId="0" borderId="0" xfId="12" applyNumberFormat="1" applyFont="1" applyFill="1" applyBorder="1"/>
    <xf numFmtId="3" fontId="22" fillId="0" borderId="0" xfId="12" applyNumberFormat="1" applyFont="1" applyFill="1" applyBorder="1" applyAlignment="1">
      <alignment horizontal="right"/>
    </xf>
    <xf numFmtId="0" fontId="22" fillId="0" borderId="0" xfId="12" applyNumberFormat="1" applyFont="1" applyFill="1" applyBorder="1" applyAlignment="1" applyProtection="1">
      <alignment horizontal="left"/>
    </xf>
    <xf numFmtId="0" fontId="2" fillId="0" borderId="0" xfId="20" applyNumberFormat="1" applyFont="1" applyFill="1"/>
    <xf numFmtId="0" fontId="21" fillId="0" borderId="0" xfId="32" applyFont="1" applyFill="1"/>
    <xf numFmtId="0" fontId="19" fillId="0" borderId="0" xfId="14" applyFont="1" applyFill="1" applyBorder="1"/>
    <xf numFmtId="0" fontId="19" fillId="0" borderId="0" xfId="33" applyFont="1" applyFill="1" applyBorder="1" applyAlignment="1" applyProtection="1">
      <alignment horizontal="left"/>
      <protection locked="0"/>
    </xf>
    <xf numFmtId="166" fontId="21" fillId="0" borderId="0" xfId="12" applyNumberFormat="1" applyFont="1" applyFill="1" applyBorder="1" applyAlignment="1" applyProtection="1">
      <alignment horizontal="left"/>
    </xf>
    <xf numFmtId="166" fontId="21" fillId="0" borderId="2" xfId="12" applyNumberFormat="1" applyFont="1" applyFill="1" applyBorder="1" applyAlignment="1" applyProtection="1">
      <alignment horizontal="left"/>
    </xf>
    <xf numFmtId="0" fontId="21" fillId="0" borderId="0" xfId="33" applyFont="1" applyFill="1" applyBorder="1"/>
    <xf numFmtId="0" fontId="21" fillId="0" borderId="0" xfId="33" applyFont="1" applyFill="1" applyBorder="1" applyAlignment="1">
      <alignment horizontal="right"/>
    </xf>
    <xf numFmtId="0" fontId="19" fillId="0" borderId="0" xfId="34" applyFont="1" applyFill="1" applyAlignment="1" applyProtection="1">
      <alignment horizontal="left"/>
      <protection locked="0"/>
    </xf>
    <xf numFmtId="3" fontId="19" fillId="0" borderId="0" xfId="34" applyNumberFormat="1" applyFont="1" applyFill="1" applyAlignment="1">
      <alignment horizontal="right"/>
    </xf>
    <xf numFmtId="3" fontId="19" fillId="0" borderId="0" xfId="33" applyNumberFormat="1" applyFont="1" applyFill="1" applyBorder="1" applyAlignment="1">
      <alignment horizontal="right"/>
    </xf>
    <xf numFmtId="3" fontId="19" fillId="0" borderId="0" xfId="9" applyNumberFormat="1" applyFont="1" applyFill="1" applyAlignment="1">
      <alignment horizontal="right"/>
    </xf>
    <xf numFmtId="0" fontId="21" fillId="0" borderId="0" xfId="34" applyFont="1" applyFill="1"/>
    <xf numFmtId="3" fontId="21" fillId="0" borderId="0" xfId="35" applyNumberFormat="1" applyFont="1" applyFill="1" applyAlignment="1">
      <alignment horizontal="right"/>
    </xf>
    <xf numFmtId="0" fontId="21" fillId="0" borderId="0" xfId="34" applyFont="1" applyFill="1" applyAlignment="1" applyProtection="1">
      <alignment horizontal="left"/>
      <protection locked="0"/>
    </xf>
    <xf numFmtId="3" fontId="21" fillId="0" borderId="0" xfId="34" applyNumberFormat="1" applyFont="1" applyFill="1" applyAlignment="1" applyProtection="1">
      <alignment horizontal="right"/>
    </xf>
    <xf numFmtId="3" fontId="21" fillId="0" borderId="0" xfId="9" applyNumberFormat="1" applyFont="1" applyFill="1" applyAlignment="1">
      <alignment horizontal="right"/>
    </xf>
    <xf numFmtId="3" fontId="21" fillId="0" borderId="0" xfId="34" applyNumberFormat="1" applyFont="1" applyFill="1" applyAlignment="1">
      <alignment horizontal="right"/>
    </xf>
    <xf numFmtId="3" fontId="21" fillId="0" borderId="0" xfId="33" applyNumberFormat="1" applyFont="1" applyFill="1" applyBorder="1" applyAlignment="1">
      <alignment horizontal="right"/>
    </xf>
    <xf numFmtId="0" fontId="21" fillId="0" borderId="2" xfId="34" applyFont="1" applyFill="1" applyBorder="1" applyAlignment="1" applyProtection="1">
      <alignment horizontal="fill"/>
      <protection locked="0"/>
    </xf>
    <xf numFmtId="0" fontId="21" fillId="0" borderId="2" xfId="34" applyFont="1" applyFill="1" applyBorder="1"/>
    <xf numFmtId="0" fontId="21" fillId="0" borderId="2" xfId="33" applyFont="1" applyFill="1" applyBorder="1" applyAlignment="1">
      <alignment horizontal="right"/>
    </xf>
    <xf numFmtId="0" fontId="21" fillId="0" borderId="0" xfId="34" applyFont="1" applyFill="1" applyBorder="1" applyAlignment="1" applyProtection="1">
      <alignment horizontal="fill"/>
      <protection locked="0"/>
    </xf>
    <xf numFmtId="0" fontId="21" fillId="0" borderId="0" xfId="34" applyFont="1" applyFill="1" applyBorder="1"/>
    <xf numFmtId="0" fontId="21" fillId="0" borderId="0" xfId="33" applyFont="1" applyFill="1" applyBorder="1" applyAlignment="1" applyProtection="1">
      <alignment horizontal="left"/>
    </xf>
    <xf numFmtId="0" fontId="21" fillId="0" borderId="0" xfId="36" applyFont="1" applyFill="1"/>
    <xf numFmtId="0" fontId="21" fillId="0" borderId="0" xfId="37" applyFont="1" applyFill="1" applyBorder="1"/>
    <xf numFmtId="0" fontId="19" fillId="0" borderId="0" xfId="37" applyFont="1" applyFill="1" applyAlignment="1" applyProtection="1">
      <alignment horizontal="left"/>
      <protection locked="0"/>
    </xf>
    <xf numFmtId="0" fontId="21" fillId="0" borderId="0" xfId="37" applyFont="1" applyFill="1"/>
    <xf numFmtId="0" fontId="21" fillId="0" borderId="2" xfId="37" applyFont="1" applyFill="1" applyBorder="1"/>
    <xf numFmtId="0" fontId="21" fillId="0" borderId="0" xfId="37" applyFont="1" applyFill="1" applyAlignment="1"/>
    <xf numFmtId="0" fontId="21" fillId="0" borderId="0" xfId="14" applyFont="1" applyFill="1" applyBorder="1" applyAlignment="1"/>
    <xf numFmtId="3" fontId="19" fillId="0" borderId="0" xfId="34" applyNumberFormat="1" applyFont="1" applyFill="1" applyAlignment="1" applyProtection="1">
      <alignment horizontal="right"/>
    </xf>
    <xf numFmtId="3" fontId="19" fillId="0" borderId="0" xfId="38" applyNumberFormat="1" applyFont="1" applyFill="1" applyAlignment="1">
      <alignment horizontal="right"/>
    </xf>
    <xf numFmtId="3" fontId="19" fillId="0" borderId="0" xfId="37" applyNumberFormat="1" applyFont="1" applyFill="1" applyBorder="1" applyAlignment="1">
      <alignment horizontal="right"/>
    </xf>
    <xf numFmtId="0" fontId="21" fillId="0" borderId="0" xfId="38" applyFont="1" applyFill="1"/>
    <xf numFmtId="3" fontId="21" fillId="0" borderId="0" xfId="38" applyNumberFormat="1" applyFont="1" applyFill="1" applyAlignment="1">
      <alignment horizontal="right"/>
    </xf>
    <xf numFmtId="3" fontId="21" fillId="0" borderId="0" xfId="37" applyNumberFormat="1" applyFont="1" applyFill="1" applyBorder="1" applyAlignment="1">
      <alignment horizontal="right"/>
    </xf>
    <xf numFmtId="0" fontId="21" fillId="0" borderId="0" xfId="38" applyFont="1" applyFill="1" applyAlignment="1">
      <alignment horizontal="left"/>
    </xf>
    <xf numFmtId="0" fontId="21" fillId="0" borderId="2" xfId="38" applyFont="1" applyFill="1" applyBorder="1"/>
    <xf numFmtId="0" fontId="21" fillId="0" borderId="2" xfId="38" applyFont="1" applyFill="1" applyBorder="1" applyAlignment="1"/>
    <xf numFmtId="3" fontId="21" fillId="0" borderId="2" xfId="37" applyNumberFormat="1" applyFont="1" applyFill="1" applyBorder="1" applyAlignment="1"/>
    <xf numFmtId="0" fontId="21" fillId="0" borderId="0" xfId="38" applyFont="1" applyFill="1" applyBorder="1"/>
    <xf numFmtId="0" fontId="26" fillId="0" borderId="0" xfId="39" applyNumberFormat="1" applyFont="1" applyFill="1" applyBorder="1" applyAlignment="1">
      <alignment horizontal="left"/>
    </xf>
    <xf numFmtId="0" fontId="12" fillId="0" borderId="0" xfId="40" applyNumberFormat="1" applyFont="1" applyAlignment="1">
      <alignment horizontal="left"/>
    </xf>
    <xf numFmtId="0" fontId="26" fillId="0" borderId="0" xfId="39" applyNumberFormat="1" applyFont="1" applyFill="1" applyAlignment="1">
      <alignment horizontal="left"/>
    </xf>
    <xf numFmtId="0" fontId="12" fillId="0" borderId="0" xfId="40" applyNumberFormat="1" applyFont="1" applyBorder="1" applyAlignment="1">
      <alignment horizontal="left"/>
    </xf>
    <xf numFmtId="0" fontId="16" fillId="0" borderId="0" xfId="39" applyNumberFormat="1" applyFont="1" applyFill="1" applyBorder="1" applyAlignment="1">
      <alignment horizontal="left"/>
    </xf>
    <xf numFmtId="0" fontId="14" fillId="0" borderId="0" xfId="40" applyFont="1" applyAlignment="1">
      <alignment horizontal="center"/>
    </xf>
    <xf numFmtId="0" fontId="16" fillId="0" borderId="0" xfId="39" applyFont="1" applyFill="1"/>
    <xf numFmtId="0" fontId="17" fillId="0" borderId="0" xfId="39" applyFont="1" applyFill="1" applyAlignment="1">
      <alignment horizontal="center"/>
    </xf>
    <xf numFmtId="0" fontId="17" fillId="0" borderId="0" xfId="39" applyFont="1" applyFill="1" applyAlignment="1">
      <alignment horizontal="right"/>
    </xf>
    <xf numFmtId="0" fontId="17" fillId="0" borderId="0" xfId="39" applyFont="1" applyFill="1"/>
    <xf numFmtId="0" fontId="14" fillId="0" borderId="0" xfId="40" applyFont="1"/>
    <xf numFmtId="0" fontId="16" fillId="0" borderId="0" xfId="39" applyNumberFormat="1" applyFont="1" applyFill="1" applyBorder="1" applyAlignment="1">
      <alignment horizontal="right"/>
    </xf>
    <xf numFmtId="0" fontId="16" fillId="0" borderId="0" xfId="39" applyNumberFormat="1" applyFont="1" applyFill="1" applyBorder="1" applyAlignment="1" applyProtection="1">
      <alignment horizontal="left"/>
    </xf>
    <xf numFmtId="0" fontId="16" fillId="0" borderId="0" xfId="39" applyFont="1" applyFill="1" applyBorder="1"/>
    <xf numFmtId="0" fontId="17" fillId="0" borderId="0" xfId="39" applyFont="1" applyFill="1" applyBorder="1"/>
    <xf numFmtId="0" fontId="17" fillId="0" borderId="0" xfId="41" applyFont="1" applyFill="1" applyBorder="1" applyAlignment="1">
      <alignment horizontal="right"/>
    </xf>
    <xf numFmtId="0" fontId="17" fillId="0" borderId="0" xfId="39" applyFont="1" applyFill="1" applyBorder="1" applyAlignment="1">
      <alignment horizontal="right"/>
    </xf>
    <xf numFmtId="0" fontId="16" fillId="0" borderId="0" xfId="39" applyFont="1" applyFill="1" applyBorder="1" applyAlignment="1">
      <alignment horizontal="right"/>
    </xf>
    <xf numFmtId="0" fontId="17" fillId="0" borderId="0" xfId="12" applyNumberFormat="1" applyFont="1" applyFill="1" applyBorder="1" applyAlignment="1">
      <alignment horizontal="left"/>
    </xf>
    <xf numFmtId="0" fontId="13" fillId="0" borderId="0" xfId="40" applyNumberFormat="1" applyFont="1" applyBorder="1"/>
    <xf numFmtId="0" fontId="13" fillId="0" borderId="0" xfId="40" applyFont="1" applyBorder="1" applyAlignment="1">
      <alignment horizontal="center"/>
    </xf>
    <xf numFmtId="0" fontId="13" fillId="0" borderId="0" xfId="40" applyFont="1" applyBorder="1"/>
    <xf numFmtId="0" fontId="13" fillId="0" borderId="0" xfId="40" applyFont="1"/>
    <xf numFmtId="0" fontId="14" fillId="0" borderId="4" xfId="40" applyNumberFormat="1" applyFont="1" applyBorder="1" applyAlignment="1">
      <alignment vertical="center"/>
    </xf>
    <xf numFmtId="0" fontId="14" fillId="0" borderId="3" xfId="40" applyNumberFormat="1" applyFont="1" applyBorder="1" applyAlignment="1">
      <alignment vertical="center"/>
    </xf>
    <xf numFmtId="0" fontId="14" fillId="0" borderId="3" xfId="40" applyFont="1" applyBorder="1" applyAlignment="1">
      <alignment horizontal="center" vertical="center"/>
    </xf>
    <xf numFmtId="0" fontId="14" fillId="0" borderId="0" xfId="40" applyFont="1" applyAlignment="1">
      <alignment vertical="center"/>
    </xf>
    <xf numFmtId="0" fontId="14" fillId="0" borderId="7" xfId="40" applyNumberFormat="1" applyFont="1" applyBorder="1" applyAlignment="1">
      <alignment vertical="center"/>
    </xf>
    <xf numFmtId="0" fontId="14" fillId="0" borderId="0" xfId="40" applyNumberFormat="1" applyFont="1" applyBorder="1" applyAlignment="1">
      <alignment vertical="center"/>
    </xf>
    <xf numFmtId="0" fontId="14" fillId="0" borderId="0" xfId="40" applyFont="1" applyBorder="1" applyAlignment="1">
      <alignment horizontal="center" vertical="center"/>
    </xf>
    <xf numFmtId="0" fontId="14" fillId="0" borderId="9" xfId="40" applyNumberFormat="1" applyFont="1" applyBorder="1" applyAlignment="1">
      <alignment vertical="center"/>
    </xf>
    <xf numFmtId="0" fontId="14" fillId="0" borderId="2" xfId="40" applyNumberFormat="1" applyFont="1" applyBorder="1" applyAlignment="1">
      <alignment vertical="center"/>
    </xf>
    <xf numFmtId="0" fontId="14" fillId="0" borderId="2" xfId="40" applyFont="1" applyBorder="1" applyAlignment="1">
      <alignment horizontal="center" vertical="center"/>
    </xf>
    <xf numFmtId="0" fontId="14" fillId="0" borderId="4" xfId="40" applyNumberFormat="1" applyFont="1" applyBorder="1"/>
    <xf numFmtId="0" fontId="14" fillId="0" borderId="3" xfId="40" applyNumberFormat="1" applyFont="1" applyBorder="1"/>
    <xf numFmtId="0" fontId="14" fillId="0" borderId="3" xfId="40" applyFont="1" applyBorder="1" applyAlignment="1">
      <alignment horizontal="center"/>
    </xf>
    <xf numFmtId="0" fontId="13" fillId="0" borderId="5" xfId="40" applyFont="1" applyBorder="1"/>
    <xf numFmtId="0" fontId="14" fillId="0" borderId="4" xfId="40" applyFont="1" applyBorder="1"/>
    <xf numFmtId="0" fontId="14" fillId="0" borderId="5" xfId="40" applyFont="1" applyBorder="1"/>
    <xf numFmtId="0" fontId="14" fillId="0" borderId="3" xfId="40" applyFont="1" applyBorder="1"/>
    <xf numFmtId="0" fontId="14" fillId="0" borderId="6" xfId="40" applyFont="1" applyBorder="1"/>
    <xf numFmtId="0" fontId="14" fillId="0" borderId="7" xfId="40" applyNumberFormat="1" applyFont="1" applyBorder="1"/>
    <xf numFmtId="0" fontId="14" fillId="0" borderId="0" xfId="40" applyFont="1" applyBorder="1" applyAlignment="1">
      <alignment horizontal="center"/>
    </xf>
    <xf numFmtId="0" fontId="13" fillId="0" borderId="8" xfId="40" applyFont="1" applyBorder="1"/>
    <xf numFmtId="0" fontId="14" fillId="0" borderId="7" xfId="40" applyFont="1" applyBorder="1"/>
    <xf numFmtId="0" fontId="14" fillId="0" borderId="8" xfId="40" applyFont="1" applyBorder="1"/>
    <xf numFmtId="0" fontId="14" fillId="0" borderId="0" xfId="40" applyFont="1" applyBorder="1"/>
    <xf numFmtId="0" fontId="13" fillId="0" borderId="12" xfId="40" applyFont="1" applyBorder="1" applyAlignment="1">
      <alignment horizontal="center"/>
    </xf>
    <xf numFmtId="0" fontId="14" fillId="0" borderId="0" xfId="40" applyNumberFormat="1" applyFont="1" applyBorder="1"/>
    <xf numFmtId="3" fontId="13" fillId="0" borderId="8" xfId="40" applyNumberFormat="1" applyFont="1" applyBorder="1" applyAlignment="1">
      <alignment horizontal="right"/>
    </xf>
    <xf numFmtId="3" fontId="14" fillId="0" borderId="7" xfId="40" applyNumberFormat="1" applyFont="1" applyBorder="1" applyAlignment="1">
      <alignment horizontal="right"/>
    </xf>
    <xf numFmtId="3" fontId="14" fillId="0" borderId="8" xfId="40" applyNumberFormat="1" applyFont="1" applyBorder="1" applyAlignment="1">
      <alignment horizontal="right"/>
    </xf>
    <xf numFmtId="3" fontId="14" fillId="0" borderId="0" xfId="40" applyNumberFormat="1" applyFont="1" applyBorder="1" applyAlignment="1">
      <alignment horizontal="right"/>
    </xf>
    <xf numFmtId="3" fontId="14" fillId="0" borderId="12" xfId="40" applyNumberFormat="1" applyFont="1" applyBorder="1" applyAlignment="1">
      <alignment horizontal="right"/>
    </xf>
    <xf numFmtId="3" fontId="14" fillId="0" borderId="0" xfId="40" applyNumberFormat="1" applyFont="1" applyBorder="1" applyAlignment="1">
      <alignment horizontal="center"/>
    </xf>
    <xf numFmtId="3" fontId="13" fillId="0" borderId="8" xfId="40" applyNumberFormat="1" applyFont="1" applyBorder="1"/>
    <xf numFmtId="3" fontId="14" fillId="0" borderId="7" xfId="40" applyNumberFormat="1" applyFont="1" applyBorder="1"/>
    <xf numFmtId="3" fontId="14" fillId="0" borderId="8" xfId="40" applyNumberFormat="1" applyFont="1" applyBorder="1"/>
    <xf numFmtId="3" fontId="14" fillId="0" borderId="0" xfId="40" applyNumberFormat="1" applyFont="1" applyBorder="1"/>
    <xf numFmtId="3" fontId="14" fillId="0" borderId="12" xfId="40" applyNumberFormat="1" applyFont="1" applyBorder="1"/>
    <xf numFmtId="0" fontId="27" fillId="0" borderId="0" xfId="40" applyNumberFormat="1" applyFont="1" applyBorder="1"/>
    <xf numFmtId="0" fontId="14" fillId="0" borderId="12" xfId="40" applyFont="1" applyBorder="1"/>
    <xf numFmtId="0" fontId="13" fillId="0" borderId="7" xfId="40" applyFont="1" applyBorder="1"/>
    <xf numFmtId="0" fontId="14" fillId="0" borderId="9" xfId="40" applyNumberFormat="1" applyFont="1" applyBorder="1"/>
    <xf numFmtId="0" fontId="14" fillId="0" borderId="2" xfId="40" applyNumberFormat="1" applyFont="1" applyBorder="1"/>
    <xf numFmtId="0" fontId="14" fillId="0" borderId="2" xfId="40" applyFont="1" applyBorder="1" applyAlignment="1">
      <alignment horizontal="center"/>
    </xf>
    <xf numFmtId="0" fontId="13" fillId="0" borderId="10" xfId="40" applyFont="1" applyBorder="1"/>
    <xf numFmtId="0" fontId="14" fillId="0" borderId="9" xfId="40" applyFont="1" applyBorder="1"/>
    <xf numFmtId="0" fontId="14" fillId="0" borderId="10" xfId="40" applyFont="1" applyBorder="1"/>
    <xf numFmtId="0" fontId="14" fillId="0" borderId="2" xfId="40" applyFont="1" applyBorder="1"/>
    <xf numFmtId="0" fontId="14" fillId="0" borderId="11" xfId="40" applyFont="1" applyBorder="1"/>
    <xf numFmtId="0" fontId="17" fillId="0" borderId="0" xfId="5" applyNumberFormat="1" applyFont="1" applyFill="1" applyAlignment="1" applyProtection="1">
      <alignment horizontal="left"/>
    </xf>
    <xf numFmtId="0" fontId="17" fillId="0" borderId="0" xfId="40" applyNumberFormat="1" applyFont="1" applyFill="1" applyAlignment="1" applyProtection="1">
      <alignment horizontal="left"/>
    </xf>
    <xf numFmtId="0" fontId="14" fillId="0" borderId="0" xfId="5" applyFont="1" applyFill="1"/>
    <xf numFmtId="0" fontId="14" fillId="0" borderId="0" xfId="40" applyNumberFormat="1" applyFont="1"/>
    <xf numFmtId="0" fontId="12" fillId="0" borderId="0" xfId="40" applyNumberFormat="1" applyFont="1" applyFill="1" applyAlignment="1">
      <alignment horizontal="left"/>
    </xf>
    <xf numFmtId="0" fontId="14" fillId="0" borderId="0" xfId="40" applyFont="1" applyFill="1" applyAlignment="1">
      <alignment horizontal="center"/>
    </xf>
    <xf numFmtId="0" fontId="14" fillId="0" borderId="0" xfId="40" applyFont="1" applyFill="1"/>
    <xf numFmtId="0" fontId="17" fillId="0" borderId="0" xfId="39" applyNumberFormat="1" applyFont="1" applyFill="1" applyBorder="1" applyAlignment="1">
      <alignment horizontal="left"/>
    </xf>
    <xf numFmtId="0" fontId="13" fillId="0" borderId="0" xfId="40" applyFont="1" applyFill="1"/>
    <xf numFmtId="0" fontId="14" fillId="0" borderId="2" xfId="40" applyFont="1" applyFill="1" applyBorder="1"/>
    <xf numFmtId="0" fontId="13" fillId="0" borderId="2" xfId="40" applyFont="1" applyFill="1" applyBorder="1"/>
    <xf numFmtId="0" fontId="14" fillId="0" borderId="0" xfId="40" applyFont="1" applyFill="1" applyBorder="1"/>
    <xf numFmtId="0" fontId="14" fillId="0" borderId="4" xfId="40" applyNumberFormat="1" applyFont="1" applyFill="1" applyBorder="1" applyAlignment="1">
      <alignment vertical="center"/>
    </xf>
    <xf numFmtId="0" fontId="14" fillId="0" borderId="3" xfId="40" applyNumberFormat="1" applyFont="1" applyFill="1" applyBorder="1" applyAlignment="1">
      <alignment vertical="center"/>
    </xf>
    <xf numFmtId="0" fontId="14" fillId="0" borderId="3" xfId="40" applyFont="1" applyFill="1" applyBorder="1" applyAlignment="1">
      <alignment horizontal="center" vertical="center"/>
    </xf>
    <xf numFmtId="0" fontId="14" fillId="0" borderId="6" xfId="40" applyFont="1" applyFill="1" applyBorder="1" applyAlignment="1">
      <alignment vertical="center"/>
    </xf>
    <xf numFmtId="0" fontId="14" fillId="0" borderId="0" xfId="40" applyFont="1" applyFill="1" applyAlignment="1">
      <alignment vertical="center"/>
    </xf>
    <xf numFmtId="0" fontId="14" fillId="0" borderId="7" xfId="40" applyNumberFormat="1" applyFont="1" applyFill="1" applyBorder="1" applyAlignment="1">
      <alignment vertical="center"/>
    </xf>
    <xf numFmtId="0" fontId="14" fillId="0" borderId="0" xfId="40" applyNumberFormat="1" applyFont="1" applyFill="1" applyBorder="1" applyAlignment="1">
      <alignment vertical="center"/>
    </xf>
    <xf numFmtId="0" fontId="14" fillId="0" borderId="0" xfId="40" applyFont="1" applyFill="1" applyBorder="1" applyAlignment="1">
      <alignment horizontal="center" vertical="center"/>
    </xf>
    <xf numFmtId="0" fontId="14" fillId="0" borderId="12" xfId="40" applyFont="1" applyFill="1" applyBorder="1" applyAlignment="1">
      <alignment vertical="center"/>
    </xf>
    <xf numFmtId="0" fontId="14" fillId="0" borderId="9" xfId="40" applyNumberFormat="1" applyFont="1" applyFill="1" applyBorder="1" applyAlignment="1">
      <alignment vertical="center"/>
    </xf>
    <xf numFmtId="0" fontId="14" fillId="0" borderId="2" xfId="40" applyNumberFormat="1" applyFont="1" applyFill="1" applyBorder="1" applyAlignment="1">
      <alignment vertical="center"/>
    </xf>
    <xf numFmtId="0" fontId="14" fillId="0" borderId="2" xfId="40" applyFont="1" applyFill="1" applyBorder="1" applyAlignment="1">
      <alignment horizontal="center" vertical="center"/>
    </xf>
    <xf numFmtId="0" fontId="14" fillId="0" borderId="11" xfId="40" applyFont="1" applyFill="1" applyBorder="1" applyAlignment="1">
      <alignment vertical="center"/>
    </xf>
    <xf numFmtId="0" fontId="14" fillId="0" borderId="7" xfId="40" applyFont="1" applyFill="1" applyBorder="1"/>
    <xf numFmtId="0" fontId="14" fillId="0" borderId="3" xfId="40" applyFont="1" applyFill="1" applyBorder="1"/>
    <xf numFmtId="0" fontId="13" fillId="0" borderId="8" xfId="40" applyFont="1" applyFill="1" applyBorder="1"/>
    <xf numFmtId="0" fontId="14" fillId="0" borderId="8" xfId="40" applyFont="1" applyFill="1" applyBorder="1"/>
    <xf numFmtId="0" fontId="14" fillId="0" borderId="4" xfId="40" applyFont="1" applyFill="1" applyBorder="1"/>
    <xf numFmtId="0" fontId="14" fillId="0" borderId="5" xfId="40" applyFont="1" applyFill="1" applyBorder="1"/>
    <xf numFmtId="0" fontId="14" fillId="0" borderId="12" xfId="40" applyFont="1" applyFill="1" applyBorder="1"/>
    <xf numFmtId="0" fontId="14" fillId="0" borderId="7" xfId="40" applyNumberFormat="1" applyFont="1" applyFill="1" applyBorder="1" applyAlignment="1">
      <alignment horizontal="left"/>
    </xf>
    <xf numFmtId="3" fontId="13" fillId="0" borderId="8" xfId="40" applyNumberFormat="1" applyFont="1" applyFill="1" applyBorder="1"/>
    <xf numFmtId="3" fontId="14" fillId="0" borderId="8" xfId="40" applyNumberFormat="1" applyFont="1" applyFill="1" applyBorder="1"/>
    <xf numFmtId="3" fontId="14" fillId="0" borderId="0" xfId="40" applyNumberFormat="1" applyFont="1" applyFill="1"/>
    <xf numFmtId="3" fontId="14" fillId="0" borderId="7" xfId="40" applyNumberFormat="1" applyFont="1" applyFill="1" applyBorder="1"/>
    <xf numFmtId="3" fontId="13" fillId="0" borderId="8" xfId="40" applyNumberFormat="1" applyFont="1" applyFill="1" applyBorder="1" applyAlignment="1">
      <alignment horizontal="right"/>
    </xf>
    <xf numFmtId="3" fontId="14" fillId="0" borderId="8" xfId="40" applyNumberFormat="1" applyFont="1" applyFill="1" applyBorder="1" applyAlignment="1">
      <alignment horizontal="right"/>
    </xf>
    <xf numFmtId="3" fontId="14" fillId="0" borderId="0" xfId="40" applyNumberFormat="1" applyFont="1" applyFill="1" applyAlignment="1">
      <alignment horizontal="right"/>
    </xf>
    <xf numFmtId="3" fontId="14" fillId="0" borderId="7" xfId="40" applyNumberFormat="1" applyFont="1" applyFill="1" applyBorder="1" applyAlignment="1">
      <alignment horizontal="right"/>
    </xf>
    <xf numFmtId="3" fontId="14" fillId="0" borderId="0" xfId="40" applyNumberFormat="1" applyFont="1" applyFill="1" applyBorder="1" applyAlignment="1">
      <alignment horizontal="right"/>
    </xf>
    <xf numFmtId="3" fontId="14" fillId="0" borderId="12" xfId="40" applyNumberFormat="1" applyFont="1" applyFill="1" applyBorder="1" applyAlignment="1">
      <alignment horizontal="right"/>
    </xf>
    <xf numFmtId="0" fontId="14" fillId="0" borderId="7" xfId="5" applyNumberFormat="1" applyFont="1" applyFill="1" applyBorder="1" applyAlignment="1">
      <alignment horizontal="left"/>
    </xf>
    <xf numFmtId="0" fontId="14" fillId="0" borderId="12" xfId="5" applyFont="1" applyFill="1" applyBorder="1"/>
    <xf numFmtId="0" fontId="14" fillId="0" borderId="9" xfId="40" applyFont="1" applyFill="1" applyBorder="1"/>
    <xf numFmtId="3" fontId="13" fillId="0" borderId="10" xfId="40" applyNumberFormat="1" applyFont="1" applyFill="1" applyBorder="1"/>
    <xf numFmtId="3" fontId="14" fillId="0" borderId="10" xfId="40" applyNumberFormat="1" applyFont="1" applyFill="1" applyBorder="1"/>
    <xf numFmtId="3" fontId="14" fillId="0" borderId="2" xfId="40" applyNumberFormat="1" applyFont="1" applyFill="1" applyBorder="1"/>
    <xf numFmtId="3" fontId="14" fillId="0" borderId="9" xfId="40" applyNumberFormat="1" applyFont="1" applyFill="1" applyBorder="1"/>
    <xf numFmtId="0" fontId="14" fillId="0" borderId="11" xfId="40" applyFont="1" applyFill="1" applyBorder="1"/>
    <xf numFmtId="10" fontId="13" fillId="0" borderId="0" xfId="40" applyNumberFormat="1" applyFont="1" applyFill="1"/>
    <xf numFmtId="0" fontId="16" fillId="0" borderId="0" xfId="39" applyNumberFormat="1" applyFont="1" applyFill="1" applyBorder="1" applyAlignment="1" applyProtection="1">
      <alignment horizontal="right"/>
    </xf>
    <xf numFmtId="0" fontId="17" fillId="0" borderId="0" xfId="39" applyNumberFormat="1" applyFont="1" applyFill="1" applyBorder="1" applyAlignment="1" applyProtection="1">
      <alignment horizontal="left"/>
    </xf>
    <xf numFmtId="0" fontId="17" fillId="0" borderId="0" xfId="39" applyNumberFormat="1" applyFont="1" applyFill="1" applyBorder="1" applyAlignment="1" applyProtection="1">
      <alignment horizontal="right"/>
    </xf>
    <xf numFmtId="0" fontId="14" fillId="0" borderId="2" xfId="40" applyNumberFormat="1" applyFont="1" applyBorder="1" applyAlignment="1">
      <alignment horizontal="left"/>
    </xf>
    <xf numFmtId="0" fontId="13" fillId="0" borderId="2" xfId="40" applyFont="1" applyBorder="1"/>
    <xf numFmtId="0" fontId="14" fillId="0" borderId="0" xfId="40" applyNumberFormat="1" applyFont="1" applyFill="1" applyAlignment="1">
      <alignment horizontal="left"/>
    </xf>
    <xf numFmtId="0" fontId="14" fillId="0" borderId="0" xfId="40" applyNumberFormat="1" applyFont="1" applyAlignment="1">
      <alignment horizontal="left"/>
    </xf>
    <xf numFmtId="49" fontId="19" fillId="0" borderId="0" xfId="9" applyNumberFormat="1" applyFont="1" applyFill="1" applyAlignment="1">
      <alignment horizontal="right"/>
    </xf>
    <xf numFmtId="0" fontId="19" fillId="0" borderId="0" xfId="42" applyFont="1" applyFill="1" applyAlignment="1" applyProtection="1">
      <alignment horizontal="left"/>
      <protection locked="0"/>
    </xf>
    <xf numFmtId="0" fontId="21" fillId="0" borderId="2" xfId="9" applyFont="1" applyFill="1" applyBorder="1" applyAlignment="1">
      <alignment horizontal="right"/>
    </xf>
    <xf numFmtId="0" fontId="21" fillId="0" borderId="0" xfId="9" applyNumberFormat="1" applyFont="1" applyFill="1"/>
    <xf numFmtId="0" fontId="21" fillId="0" borderId="0" xfId="42" applyFont="1" applyFill="1"/>
    <xf numFmtId="0" fontId="21" fillId="0" borderId="0" xfId="42" applyFont="1" applyFill="1" applyAlignment="1">
      <alignment horizontal="right"/>
    </xf>
    <xf numFmtId="0" fontId="19" fillId="0" borderId="0" xfId="42" applyFont="1" applyFill="1" applyBorder="1"/>
    <xf numFmtId="171" fontId="23" fillId="0" borderId="0" xfId="43" applyNumberFormat="1" applyFont="1" applyFill="1" applyBorder="1" applyAlignment="1">
      <alignment horizontal="right"/>
    </xf>
    <xf numFmtId="3" fontId="23" fillId="0" borderId="0" xfId="43" applyNumberFormat="1" applyFont="1" applyFill="1" applyBorder="1" applyAlignment="1">
      <alignment horizontal="right"/>
    </xf>
    <xf numFmtId="0" fontId="21" fillId="0" borderId="0" xfId="42" applyFont="1" applyFill="1" applyBorder="1"/>
    <xf numFmtId="3" fontId="21" fillId="0" borderId="0" xfId="42" applyNumberFormat="1" applyFont="1" applyFill="1" applyBorder="1" applyAlignment="1">
      <alignment horizontal="right"/>
    </xf>
    <xf numFmtId="3" fontId="21" fillId="0" borderId="0" xfId="42" applyNumberFormat="1" applyFont="1" applyFill="1" applyAlignment="1">
      <alignment horizontal="right"/>
    </xf>
    <xf numFmtId="0" fontId="21" fillId="0" borderId="0" xfId="44" applyFont="1" applyFill="1" applyAlignment="1" applyProtection="1">
      <alignment horizontal="left"/>
      <protection locked="0"/>
    </xf>
    <xf numFmtId="3" fontId="22" fillId="0" borderId="0" xfId="9" applyNumberFormat="1" applyFont="1" applyFill="1" applyAlignment="1">
      <alignment horizontal="right"/>
    </xf>
    <xf numFmtId="0" fontId="22" fillId="0" borderId="0" xfId="9" applyFont="1" applyFill="1" applyAlignment="1">
      <alignment horizontal="right"/>
    </xf>
    <xf numFmtId="0" fontId="24" fillId="0" borderId="0" xfId="42" applyFont="1" applyFill="1" applyAlignment="1">
      <alignment horizontal="right"/>
    </xf>
    <xf numFmtId="0" fontId="21" fillId="0" borderId="0" xfId="42" applyFont="1" applyFill="1" applyAlignment="1">
      <alignment horizontal="left"/>
    </xf>
    <xf numFmtId="0" fontId="21" fillId="0" borderId="0" xfId="42" applyFont="1" applyFill="1" applyBorder="1" applyAlignment="1">
      <alignment horizontal="left" indent="1"/>
    </xf>
    <xf numFmtId="3" fontId="17" fillId="0" borderId="0" xfId="43" applyNumberFormat="1" applyFont="1" applyFill="1" applyBorder="1" applyAlignment="1">
      <alignment horizontal="right"/>
    </xf>
    <xf numFmtId="0" fontId="19" fillId="0" borderId="0" xfId="42" applyFont="1" applyFill="1" applyBorder="1" applyAlignment="1">
      <alignment horizontal="left" indent="1"/>
    </xf>
    <xf numFmtId="0" fontId="24" fillId="0" borderId="0" xfId="42" applyFont="1" applyFill="1"/>
    <xf numFmtId="0" fontId="21" fillId="0" borderId="0" xfId="45" applyFont="1" applyFill="1" applyAlignment="1" applyProtection="1">
      <alignment horizontal="left"/>
    </xf>
    <xf numFmtId="49" fontId="23" fillId="0" borderId="0" xfId="9" applyNumberFormat="1" applyFont="1" applyFill="1" applyAlignment="1">
      <alignment horizontal="left"/>
    </xf>
    <xf numFmtId="0" fontId="19" fillId="0" borderId="0" xfId="46" applyFont="1" applyFill="1" applyAlignment="1" applyProtection="1">
      <alignment horizontal="left"/>
      <protection locked="0"/>
    </xf>
    <xf numFmtId="3" fontId="19" fillId="0" borderId="0" xfId="14" applyNumberFormat="1" applyFont="1" applyFill="1" applyBorder="1"/>
    <xf numFmtId="0" fontId="21" fillId="0" borderId="0" xfId="46" applyFont="1" applyFill="1"/>
    <xf numFmtId="3" fontId="21" fillId="0" borderId="0" xfId="46" applyNumberFormat="1" applyFont="1" applyFill="1" applyAlignment="1">
      <alignment horizontal="right"/>
    </xf>
    <xf numFmtId="0" fontId="19" fillId="0" borderId="0" xfId="47" applyFont="1" applyFill="1" applyProtection="1">
      <protection locked="0"/>
    </xf>
    <xf numFmtId="3" fontId="23" fillId="0" borderId="0" xfId="47" applyNumberFormat="1" applyFont="1" applyFill="1" applyAlignment="1" applyProtection="1">
      <alignment horizontal="right"/>
      <protection locked="0"/>
    </xf>
    <xf numFmtId="0" fontId="19" fillId="0" borderId="0" xfId="46" applyFont="1" applyFill="1"/>
    <xf numFmtId="0" fontId="21" fillId="0" borderId="0" xfId="47" applyFont="1" applyFill="1" applyProtection="1">
      <protection locked="0"/>
    </xf>
    <xf numFmtId="3" fontId="21" fillId="0" borderId="0" xfId="47" applyNumberFormat="1" applyFont="1" applyFill="1" applyAlignment="1" applyProtection="1">
      <alignment horizontal="right"/>
      <protection locked="0"/>
    </xf>
    <xf numFmtId="0" fontId="21" fillId="0" borderId="0" xfId="47" applyFont="1" applyFill="1" applyAlignment="1" applyProtection="1">
      <alignment horizontal="left"/>
      <protection locked="0"/>
    </xf>
    <xf numFmtId="0" fontId="21" fillId="0" borderId="0" xfId="48" applyFont="1" applyFill="1" applyAlignment="1">
      <alignment horizontal="left"/>
    </xf>
    <xf numFmtId="3" fontId="22" fillId="0" borderId="0" xfId="47" applyNumberFormat="1" applyFont="1" applyFill="1" applyAlignment="1" applyProtection="1">
      <alignment horizontal="right"/>
      <protection locked="0"/>
    </xf>
    <xf numFmtId="3" fontId="22" fillId="0" borderId="0" xfId="47" applyNumberFormat="1" applyFont="1" applyFill="1" applyProtection="1"/>
    <xf numFmtId="3" fontId="22" fillId="0" borderId="0" xfId="46" applyNumberFormat="1" applyFont="1" applyFill="1" applyAlignment="1">
      <alignment horizontal="right"/>
    </xf>
    <xf numFmtId="0" fontId="21" fillId="0" borderId="0" xfId="46" applyFont="1" applyFill="1" applyAlignment="1">
      <alignment horizontal="left"/>
    </xf>
    <xf numFmtId="0" fontId="21" fillId="0" borderId="0" xfId="47" applyFont="1" applyFill="1" applyAlignment="1" applyProtection="1">
      <alignment horizontal="left" indent="1"/>
      <protection locked="0"/>
    </xf>
    <xf numFmtId="3" fontId="21" fillId="0" borderId="0" xfId="49" applyNumberFormat="1" applyFont="1" applyFill="1" applyAlignment="1">
      <alignment horizontal="right"/>
    </xf>
    <xf numFmtId="0" fontId="21" fillId="0" borderId="0" xfId="48" applyFont="1" applyFill="1" applyAlignment="1">
      <alignment horizontal="left" indent="1"/>
    </xf>
    <xf numFmtId="3" fontId="22" fillId="0" borderId="0" xfId="47" applyNumberFormat="1" applyFont="1" applyFill="1" applyAlignment="1" applyProtection="1">
      <alignment horizontal="right"/>
    </xf>
    <xf numFmtId="0" fontId="21" fillId="0" borderId="0" xfId="48" applyFont="1" applyFill="1" applyAlignment="1" applyProtection="1">
      <alignment horizontal="left"/>
      <protection locked="0"/>
    </xf>
    <xf numFmtId="0" fontId="21" fillId="0" borderId="0" xfId="47" applyFont="1" applyFill="1" applyAlignment="1" applyProtection="1">
      <alignment horizontal="left"/>
    </xf>
    <xf numFmtId="3" fontId="22" fillId="0" borderId="0" xfId="47" applyNumberFormat="1" applyFont="1" applyFill="1" applyAlignment="1">
      <alignment horizontal="right"/>
    </xf>
    <xf numFmtId="3" fontId="22" fillId="0" borderId="0" xfId="47" applyNumberFormat="1" applyFont="1" applyFill="1"/>
    <xf numFmtId="0" fontId="21" fillId="0" borderId="0" xfId="50" applyFont="1" applyFill="1" applyAlignment="1" applyProtection="1">
      <alignment horizontal="left"/>
    </xf>
    <xf numFmtId="0" fontId="21" fillId="0" borderId="0" xfId="48" applyFont="1" applyFill="1" applyAlignment="1" applyProtection="1">
      <alignment horizontal="left"/>
    </xf>
    <xf numFmtId="3" fontId="22" fillId="0" borderId="0" xfId="51" applyNumberFormat="1" applyFont="1" applyFill="1" applyBorder="1" applyAlignment="1">
      <alignment horizontal="left"/>
    </xf>
    <xf numFmtId="0" fontId="22" fillId="0" borderId="0" xfId="52" applyFont="1" applyFill="1" applyAlignment="1">
      <alignment horizontal="left"/>
    </xf>
    <xf numFmtId="0" fontId="21" fillId="0" borderId="0" xfId="48" applyFont="1" applyFill="1" applyAlignment="1" applyProtection="1">
      <alignment horizontal="left" indent="1"/>
    </xf>
    <xf numFmtId="0" fontId="19" fillId="0" borderId="0" xfId="47" applyFont="1" applyFill="1" applyAlignment="1" applyProtection="1">
      <alignment horizontal="left"/>
    </xf>
    <xf numFmtId="3" fontId="23" fillId="0" borderId="0" xfId="47" applyNumberFormat="1" applyFont="1" applyFill="1" applyAlignment="1" applyProtection="1">
      <alignment horizontal="right"/>
    </xf>
    <xf numFmtId="0" fontId="19" fillId="0" borderId="0" xfId="48" applyFont="1" applyFill="1" applyAlignment="1" applyProtection="1">
      <alignment horizontal="left"/>
      <protection locked="0"/>
    </xf>
    <xf numFmtId="0" fontId="21" fillId="0" borderId="0" xfId="47" applyFont="1" applyFill="1" applyAlignment="1">
      <alignment horizontal="left"/>
    </xf>
    <xf numFmtId="0" fontId="21" fillId="0" borderId="0" xfId="48" applyFont="1" applyFill="1" applyAlignment="1" applyProtection="1">
      <alignment horizontal="left" indent="1"/>
      <protection locked="0"/>
    </xf>
    <xf numFmtId="0" fontId="21" fillId="0" borderId="0" xfId="47" applyFont="1" applyFill="1"/>
    <xf numFmtId="3" fontId="21" fillId="0" borderId="0" xfId="47" applyNumberFormat="1" applyFont="1" applyFill="1" applyAlignment="1">
      <alignment horizontal="right"/>
    </xf>
    <xf numFmtId="0" fontId="21" fillId="0" borderId="0" xfId="46" applyFont="1" applyFill="1" applyBorder="1" applyAlignment="1" applyProtection="1">
      <alignment horizontal="left"/>
      <protection locked="0"/>
    </xf>
    <xf numFmtId="3" fontId="21" fillId="0" borderId="0" xfId="47" applyNumberFormat="1" applyFont="1" applyFill="1" applyAlignment="1" applyProtection="1">
      <alignment horizontal="right"/>
    </xf>
    <xf numFmtId="0" fontId="21" fillId="0" borderId="0" xfId="48" applyFont="1" applyFill="1" applyBorder="1" applyAlignment="1" applyProtection="1">
      <alignment horizontal="left"/>
    </xf>
    <xf numFmtId="0" fontId="21" fillId="0" borderId="2" xfId="47" applyFont="1" applyFill="1" applyBorder="1" applyAlignment="1" applyProtection="1">
      <alignment horizontal="fill"/>
      <protection locked="0"/>
    </xf>
    <xf numFmtId="0" fontId="21" fillId="0" borderId="0" xfId="47" applyFont="1" applyFill="1" applyBorder="1" applyAlignment="1" applyProtection="1">
      <alignment horizontal="fill"/>
      <protection locked="0"/>
    </xf>
    <xf numFmtId="1" fontId="21" fillId="0" borderId="0" xfId="47" applyNumberFormat="1" applyFont="1" applyFill="1" applyBorder="1" applyAlignment="1">
      <alignment horizontal="right"/>
    </xf>
    <xf numFmtId="1" fontId="21" fillId="0" borderId="0" xfId="47" applyNumberFormat="1" applyFont="1" applyFill="1" applyBorder="1"/>
    <xf numFmtId="1" fontId="21" fillId="0" borderId="0" xfId="46" applyNumberFormat="1" applyFont="1" applyFill="1" applyBorder="1" applyAlignment="1">
      <alignment horizontal="right"/>
    </xf>
    <xf numFmtId="0" fontId="22" fillId="0" borderId="0" xfId="53" applyFont="1" applyFill="1" applyAlignment="1" applyProtection="1">
      <alignment horizontal="left"/>
    </xf>
    <xf numFmtId="3" fontId="21" fillId="0" borderId="0" xfId="46" applyNumberFormat="1" applyFont="1" applyFill="1"/>
    <xf numFmtId="0" fontId="28" fillId="0" borderId="0" xfId="54" applyFont="1" applyFill="1" applyAlignment="1" applyProtection="1">
      <alignment horizontal="left"/>
      <protection locked="0"/>
    </xf>
    <xf numFmtId="0" fontId="28" fillId="0" borderId="0" xfId="46" applyFont="1" applyFill="1" applyAlignment="1" applyProtection="1">
      <alignment horizontal="left"/>
    </xf>
    <xf numFmtId="0" fontId="28" fillId="0" borderId="0" xfId="46" applyFont="1" applyFill="1"/>
    <xf numFmtId="0" fontId="22" fillId="0" borderId="0" xfId="55" applyFont="1" applyFill="1"/>
    <xf numFmtId="0" fontId="19" fillId="0" borderId="0" xfId="10" applyFont="1" applyFill="1" applyBorder="1" applyAlignment="1">
      <alignment horizontal="left"/>
    </xf>
    <xf numFmtId="165" fontId="23" fillId="0" borderId="0" xfId="56" applyFont="1" applyFill="1" applyAlignment="1" applyProtection="1">
      <alignment horizontal="left" vertical="center"/>
    </xf>
    <xf numFmtId="0" fontId="23" fillId="0" borderId="0" xfId="57" applyFont="1" applyFill="1" applyAlignment="1" applyProtection="1">
      <alignment horizontal="left" wrapText="1"/>
    </xf>
    <xf numFmtId="165" fontId="22" fillId="0" borderId="0" xfId="56" applyFont="1" applyFill="1" applyBorder="1" applyAlignment="1" applyProtection="1">
      <alignment horizontal="left"/>
    </xf>
    <xf numFmtId="165" fontId="22" fillId="0" borderId="2" xfId="56" applyFont="1" applyFill="1" applyBorder="1" applyAlignment="1" applyProtection="1">
      <alignment horizontal="left"/>
    </xf>
    <xf numFmtId="0" fontId="22" fillId="0" borderId="0" xfId="51" applyFont="1" applyFill="1" applyBorder="1"/>
    <xf numFmtId="3" fontId="21" fillId="0" borderId="0" xfId="51" applyNumberFormat="1" applyFont="1" applyFill="1" applyAlignment="1">
      <alignment horizontal="right"/>
    </xf>
    <xf numFmtId="3" fontId="23" fillId="0" borderId="0" xfId="9" applyNumberFormat="1" applyFont="1" applyBorder="1"/>
    <xf numFmtId="3" fontId="22" fillId="0" borderId="0" xfId="9" applyNumberFormat="1" applyFont="1" applyBorder="1"/>
    <xf numFmtId="3" fontId="17" fillId="0" borderId="0" xfId="9" applyNumberFormat="1" applyFont="1" applyBorder="1"/>
    <xf numFmtId="3" fontId="17" fillId="0" borderId="0" xfId="9" applyNumberFormat="1" applyFont="1" applyBorder="1" applyAlignment="1">
      <alignment horizontal="right"/>
    </xf>
    <xf numFmtId="0" fontId="22" fillId="0" borderId="2" xfId="58" applyFont="1" applyFill="1" applyBorder="1" applyAlignment="1">
      <alignment horizontal="left" indent="1"/>
    </xf>
    <xf numFmtId="3" fontId="22" fillId="0" borderId="2" xfId="58" applyNumberFormat="1" applyFont="1" applyFill="1" applyBorder="1" applyAlignment="1">
      <alignment horizontal="right"/>
    </xf>
    <xf numFmtId="0" fontId="23" fillId="0" borderId="2" xfId="9" applyFont="1" applyFill="1" applyBorder="1"/>
    <xf numFmtId="0" fontId="21" fillId="0" borderId="0" xfId="51" applyFont="1" applyFill="1" applyBorder="1"/>
    <xf numFmtId="0" fontId="21" fillId="0" borderId="0" xfId="51" applyFont="1" applyFill="1" applyBorder="1" applyAlignment="1">
      <alignment horizontal="right"/>
    </xf>
    <xf numFmtId="0" fontId="21" fillId="0" borderId="0" xfId="59" applyFont="1" applyFill="1"/>
    <xf numFmtId="164" fontId="21" fillId="0" borderId="0" xfId="4" applyNumberFormat="1" applyFont="1" applyFill="1"/>
    <xf numFmtId="0" fontId="22" fillId="0" borderId="0" xfId="55" applyFont="1" applyFill="1" applyAlignment="1" applyProtection="1">
      <alignment horizontal="left"/>
    </xf>
    <xf numFmtId="0" fontId="19" fillId="0" borderId="0" xfId="4" applyFont="1" applyFill="1" applyAlignment="1">
      <alignment horizontal="left"/>
    </xf>
    <xf numFmtId="0" fontId="19" fillId="0" borderId="0" xfId="46" applyFont="1"/>
    <xf numFmtId="0" fontId="19" fillId="0" borderId="0" xfId="46" applyFont="1" applyAlignment="1">
      <alignment horizontal="right"/>
    </xf>
    <xf numFmtId="0" fontId="19" fillId="0" borderId="0" xfId="46" applyFont="1" applyAlignment="1">
      <alignment horizontal="left"/>
    </xf>
    <xf numFmtId="0" fontId="23" fillId="0" borderId="0" xfId="60" applyFont="1"/>
    <xf numFmtId="0" fontId="23" fillId="0" borderId="0" xfId="14" applyFont="1" applyFill="1" applyBorder="1"/>
    <xf numFmtId="3" fontId="22" fillId="0" borderId="0" xfId="14" applyNumberFormat="1" applyFont="1" applyFill="1" applyBorder="1" applyAlignment="1">
      <alignment horizontal="right"/>
    </xf>
    <xf numFmtId="0" fontId="22" fillId="0" borderId="0" xfId="60" applyFont="1" applyFill="1"/>
    <xf numFmtId="0" fontId="22" fillId="0" borderId="0" xfId="60" applyFont="1"/>
    <xf numFmtId="0" fontId="19" fillId="0" borderId="0" xfId="46" applyFont="1" applyAlignment="1" applyProtection="1">
      <alignment horizontal="left"/>
      <protection locked="0"/>
    </xf>
    <xf numFmtId="0" fontId="21" fillId="0" borderId="0" xfId="46" applyFont="1"/>
    <xf numFmtId="0" fontId="21" fillId="0" borderId="0" xfId="60" applyFont="1" applyFill="1"/>
    <xf numFmtId="165" fontId="21" fillId="0" borderId="0" xfId="11" applyFont="1" applyFill="1" applyBorder="1" applyAlignment="1">
      <alignment horizontal="right"/>
    </xf>
    <xf numFmtId="0" fontId="21" fillId="0" borderId="0" xfId="46" applyFont="1" applyFill="1" applyBorder="1"/>
    <xf numFmtId="165" fontId="21" fillId="0" borderId="0" xfId="61" applyFont="1" applyFill="1"/>
    <xf numFmtId="3" fontId="21" fillId="0" borderId="0" xfId="20" applyNumberFormat="1" applyFont="1" applyFill="1" applyBorder="1" applyAlignment="1">
      <alignment horizontal="right"/>
    </xf>
    <xf numFmtId="3" fontId="21" fillId="0" borderId="0" xfId="61" applyNumberFormat="1" applyFont="1" applyFill="1" applyAlignment="1">
      <alignment horizontal="right"/>
    </xf>
    <xf numFmtId="10" fontId="23" fillId="0" borderId="0" xfId="60" applyNumberFormat="1" applyFont="1"/>
    <xf numFmtId="168" fontId="23" fillId="0" borderId="0" xfId="1" applyNumberFormat="1" applyFont="1" applyAlignment="1">
      <alignment horizontal="right"/>
    </xf>
    <xf numFmtId="10" fontId="23" fillId="0" borderId="0" xfId="60" applyNumberFormat="1" applyFont="1" applyAlignment="1">
      <alignment horizontal="left"/>
    </xf>
    <xf numFmtId="10" fontId="22" fillId="0" borderId="0" xfId="60" applyNumberFormat="1" applyFont="1" applyAlignment="1">
      <alignment horizontal="left"/>
    </xf>
    <xf numFmtId="168" fontId="17" fillId="0" borderId="0" xfId="1" applyNumberFormat="1" applyFont="1" applyAlignment="1">
      <alignment horizontal="right"/>
    </xf>
    <xf numFmtId="10" fontId="22" fillId="0" borderId="0" xfId="60" applyNumberFormat="1" applyFont="1" applyBorder="1" applyAlignment="1">
      <alignment horizontal="left"/>
    </xf>
    <xf numFmtId="0" fontId="2" fillId="0" borderId="0" xfId="62" applyFont="1"/>
    <xf numFmtId="10" fontId="23" fillId="0" borderId="0" xfId="60" applyNumberFormat="1" applyFont="1" applyBorder="1" applyAlignment="1">
      <alignment horizontal="left" vertical="center"/>
    </xf>
    <xf numFmtId="168" fontId="23" fillId="0" borderId="0" xfId="1" applyNumberFormat="1" applyFont="1" applyAlignment="1">
      <alignment horizontal="right" vertical="center"/>
    </xf>
    <xf numFmtId="0" fontId="23" fillId="0" borderId="0" xfId="60" applyFont="1" applyBorder="1" applyAlignment="1">
      <alignment horizontal="left" vertical="center"/>
    </xf>
    <xf numFmtId="10" fontId="23" fillId="0" borderId="0" xfId="60" applyNumberFormat="1" applyFont="1" applyBorder="1" applyAlignment="1">
      <alignment horizontal="left" vertical="center" wrapText="1"/>
    </xf>
    <xf numFmtId="0" fontId="22" fillId="0" borderId="2" xfId="60" applyFont="1" applyBorder="1"/>
    <xf numFmtId="0" fontId="22" fillId="0" borderId="2" xfId="60" applyFont="1" applyBorder="1" applyAlignment="1">
      <alignment horizontal="right"/>
    </xf>
    <xf numFmtId="165" fontId="22" fillId="0" borderId="0" xfId="56" applyFont="1" applyFill="1" applyAlignment="1" applyProtection="1">
      <alignment horizontal="left"/>
    </xf>
    <xf numFmtId="0" fontId="14" fillId="0" borderId="22" xfId="5" applyFont="1" applyBorder="1"/>
    <xf numFmtId="0" fontId="15" fillId="0" borderId="22" xfId="5" applyFont="1" applyBorder="1"/>
    <xf numFmtId="0" fontId="14" fillId="0" borderId="22" xfId="5" applyFont="1" applyBorder="1" applyAlignment="1">
      <alignment horizontal="right"/>
    </xf>
    <xf numFmtId="0" fontId="17" fillId="0" borderId="22" xfId="6" applyFont="1" applyFill="1" applyBorder="1" applyAlignment="1">
      <alignment horizontal="right"/>
    </xf>
    <xf numFmtId="0" fontId="17" fillId="0" borderId="22" xfId="6" applyFont="1" applyFill="1" applyBorder="1" applyAlignment="1">
      <alignment horizontal="left"/>
    </xf>
    <xf numFmtId="0" fontId="21" fillId="0" borderId="22" xfId="9" applyNumberFormat="1" applyFont="1" applyFill="1" applyBorder="1" applyAlignment="1">
      <alignment horizontal="right"/>
    </xf>
    <xf numFmtId="0" fontId="21" fillId="0" borderId="22" xfId="14" applyNumberFormat="1" applyFont="1" applyFill="1" applyBorder="1" applyAlignment="1">
      <alignment horizontal="right" vertical="center"/>
    </xf>
    <xf numFmtId="0" fontId="21" fillId="0" borderId="22" xfId="14" applyNumberFormat="1" applyFont="1" applyFill="1" applyBorder="1" applyAlignment="1">
      <alignment horizontal="right"/>
    </xf>
    <xf numFmtId="0" fontId="21" fillId="0" borderId="22" xfId="11" applyNumberFormat="1" applyFont="1" applyFill="1" applyBorder="1" applyAlignment="1">
      <alignment horizontal="left"/>
    </xf>
    <xf numFmtId="0" fontId="21" fillId="0" borderId="22" xfId="11" applyNumberFormat="1" applyFont="1" applyFill="1" applyBorder="1" applyAlignment="1">
      <alignment horizontal="right"/>
    </xf>
    <xf numFmtId="0" fontId="21" fillId="0" borderId="22" xfId="9" applyFont="1" applyFill="1" applyBorder="1"/>
    <xf numFmtId="0" fontId="21" fillId="0" borderId="22" xfId="21" applyFont="1" applyFill="1" applyBorder="1" applyAlignment="1" applyProtection="1">
      <alignment horizontal="right"/>
      <protection locked="0"/>
    </xf>
    <xf numFmtId="0" fontId="21" fillId="0" borderId="22" xfId="23" applyFont="1" applyFill="1" applyBorder="1" applyAlignment="1" applyProtection="1">
      <alignment horizontal="right"/>
    </xf>
    <xf numFmtId="0" fontId="21" fillId="0" borderId="22" xfId="9" applyFont="1" applyFill="1" applyBorder="1" applyAlignment="1">
      <alignment horizontal="left"/>
    </xf>
    <xf numFmtId="0" fontId="22" fillId="0" borderId="22" xfId="9" applyFont="1" applyFill="1" applyBorder="1"/>
    <xf numFmtId="0" fontId="21" fillId="0" borderId="22" xfId="14" applyNumberFormat="1" applyFont="1" applyFill="1" applyBorder="1" applyAlignment="1" applyProtection="1">
      <alignment horizontal="right"/>
      <protection locked="0"/>
    </xf>
    <xf numFmtId="0" fontId="21" fillId="0" borderId="22" xfId="14" applyFont="1" applyFill="1" applyBorder="1" applyAlignment="1">
      <alignment horizontal="right"/>
    </xf>
    <xf numFmtId="0" fontId="21" fillId="0" borderId="22" xfId="14" applyFont="1" applyFill="1" applyBorder="1"/>
    <xf numFmtId="0" fontId="21" fillId="0" borderId="22" xfId="9" applyFont="1" applyFill="1" applyBorder="1" applyAlignment="1">
      <alignment vertical="center"/>
    </xf>
    <xf numFmtId="0" fontId="21" fillId="0" borderId="22" xfId="14" applyNumberFormat="1" applyFont="1" applyFill="1" applyBorder="1" applyAlignment="1" applyProtection="1">
      <alignment horizontal="right" vertical="center"/>
      <protection locked="0"/>
    </xf>
    <xf numFmtId="0" fontId="21" fillId="0" borderId="22" xfId="14" applyFont="1" applyFill="1" applyBorder="1" applyAlignment="1">
      <alignment horizontal="right" vertical="center"/>
    </xf>
    <xf numFmtId="0" fontId="22" fillId="0" borderId="22" xfId="9" applyNumberFormat="1" applyFont="1" applyFill="1" applyBorder="1" applyAlignment="1">
      <alignment horizontal="right"/>
    </xf>
    <xf numFmtId="0" fontId="21" fillId="0" borderId="22" xfId="9" applyNumberFormat="1" applyFont="1" applyFill="1" applyBorder="1" applyAlignment="1">
      <alignment horizontal="left"/>
    </xf>
    <xf numFmtId="0" fontId="21" fillId="0" borderId="22" xfId="14" applyNumberFormat="1" applyFont="1" applyFill="1" applyBorder="1" applyAlignment="1" applyProtection="1">
      <alignment vertical="center"/>
      <protection locked="0"/>
    </xf>
    <xf numFmtId="0" fontId="21" fillId="0" borderId="22" xfId="14" applyFont="1" applyFill="1" applyBorder="1" applyAlignment="1">
      <alignment vertical="center"/>
    </xf>
    <xf numFmtId="0" fontId="21" fillId="0" borderId="22" xfId="37" applyFont="1" applyFill="1" applyBorder="1" applyAlignment="1">
      <alignment vertical="center"/>
    </xf>
    <xf numFmtId="0" fontId="21" fillId="0" borderId="22" xfId="14" applyNumberFormat="1" applyFont="1" applyFill="1" applyBorder="1" applyAlignment="1">
      <alignment vertical="center"/>
    </xf>
    <xf numFmtId="0" fontId="21" fillId="0" borderId="22" xfId="9" applyNumberFormat="1" applyFont="1" applyFill="1" applyBorder="1"/>
    <xf numFmtId="0" fontId="0" fillId="0" borderId="2" xfId="0" applyBorder="1"/>
    <xf numFmtId="49" fontId="23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>
      <alignment horizontal="left"/>
    </xf>
    <xf numFmtId="0" fontId="21" fillId="0" borderId="0" xfId="0" applyFont="1" applyFill="1"/>
    <xf numFmtId="0" fontId="22" fillId="0" borderId="0" xfId="0" applyFont="1" applyFill="1"/>
    <xf numFmtId="0" fontId="21" fillId="0" borderId="2" xfId="0" applyFont="1" applyFill="1" applyBorder="1"/>
    <xf numFmtId="0" fontId="22" fillId="0" borderId="2" xfId="0" applyFont="1" applyFill="1" applyBorder="1"/>
    <xf numFmtId="0" fontId="22" fillId="0" borderId="22" xfId="0" applyFont="1" applyFill="1" applyBorder="1"/>
    <xf numFmtId="0" fontId="21" fillId="0" borderId="22" xfId="0" applyFont="1" applyFill="1" applyBorder="1"/>
    <xf numFmtId="3" fontId="21" fillId="0" borderId="0" xfId="0" applyNumberFormat="1" applyFont="1" applyFill="1" applyAlignment="1">
      <alignment horizontal="right"/>
    </xf>
    <xf numFmtId="0" fontId="19" fillId="0" borderId="0" xfId="0" applyFont="1" applyFill="1"/>
    <xf numFmtId="0" fontId="23" fillId="0" borderId="0" xfId="0" applyFont="1" applyFill="1"/>
    <xf numFmtId="164" fontId="22" fillId="0" borderId="0" xfId="0" applyNumberFormat="1" applyFont="1" applyFill="1" applyAlignment="1">
      <alignment horizontal="left"/>
    </xf>
    <xf numFmtId="0" fontId="22" fillId="0" borderId="0" xfId="0" applyFont="1" applyFill="1" applyBorder="1"/>
    <xf numFmtId="0" fontId="21" fillId="0" borderId="0" xfId="0" applyFont="1" applyFill="1" applyBorder="1"/>
    <xf numFmtId="3" fontId="21" fillId="0" borderId="0" xfId="0" applyNumberFormat="1" applyFont="1" applyFill="1"/>
    <xf numFmtId="0" fontId="21" fillId="0" borderId="22" xfId="46" applyNumberFormat="1" applyFont="1" applyFill="1" applyBorder="1"/>
    <xf numFmtId="0" fontId="21" fillId="0" borderId="22" xfId="46" applyNumberFormat="1" applyFont="1" applyFill="1" applyBorder="1" applyAlignment="1">
      <alignment horizontal="left"/>
    </xf>
    <xf numFmtId="0" fontId="47" fillId="0" borderId="7" xfId="5" applyNumberFormat="1" applyFont="1" applyBorder="1"/>
    <xf numFmtId="0" fontId="47" fillId="0" borderId="0" xfId="5" applyNumberFormat="1" applyFont="1" applyBorder="1"/>
    <xf numFmtId="0" fontId="47" fillId="0" borderId="0" xfId="5" applyFont="1" applyBorder="1" applyAlignment="1">
      <alignment horizontal="center"/>
    </xf>
    <xf numFmtId="3" fontId="48" fillId="0" borderId="8" xfId="5" applyNumberFormat="1" applyFont="1" applyBorder="1"/>
    <xf numFmtId="3" fontId="47" fillId="0" borderId="7" xfId="5" applyNumberFormat="1" applyFont="1" applyBorder="1"/>
    <xf numFmtId="3" fontId="47" fillId="0" borderId="8" xfId="5" applyNumberFormat="1" applyFont="1" applyBorder="1"/>
    <xf numFmtId="3" fontId="47" fillId="0" borderId="0" xfId="5" applyNumberFormat="1" applyFont="1" applyBorder="1"/>
    <xf numFmtId="3" fontId="47" fillId="0" borderId="12" xfId="5" applyNumberFormat="1" applyFont="1" applyBorder="1"/>
    <xf numFmtId="0" fontId="47" fillId="0" borderId="0" xfId="5" applyFont="1"/>
    <xf numFmtId="0" fontId="47" fillId="0" borderId="7" xfId="5" applyNumberFormat="1" applyFont="1" applyFill="1" applyBorder="1" applyAlignment="1">
      <alignment horizontal="left"/>
    </xf>
    <xf numFmtId="0" fontId="47" fillId="0" borderId="0" xfId="5" applyFont="1" applyFill="1" applyBorder="1"/>
    <xf numFmtId="3" fontId="48" fillId="0" borderId="8" xfId="5" applyNumberFormat="1" applyFont="1" applyFill="1" applyBorder="1"/>
    <xf numFmtId="3" fontId="47" fillId="0" borderId="8" xfId="5" applyNumberFormat="1" applyFont="1" applyFill="1" applyBorder="1"/>
    <xf numFmtId="3" fontId="47" fillId="0" borderId="0" xfId="5" applyNumberFormat="1" applyFont="1" applyFill="1"/>
    <xf numFmtId="3" fontId="47" fillId="0" borderId="7" xfId="5" applyNumberFormat="1" applyFont="1" applyFill="1" applyBorder="1"/>
    <xf numFmtId="0" fontId="47" fillId="0" borderId="12" xfId="5" applyFont="1" applyFill="1" applyBorder="1"/>
    <xf numFmtId="0" fontId="47" fillId="0" borderId="0" xfId="5" applyFont="1" applyFill="1"/>
    <xf numFmtId="0" fontId="21" fillId="0" borderId="0" xfId="14" applyNumberFormat="1" applyFont="1" applyFill="1" applyBorder="1" applyAlignment="1" applyProtection="1">
      <alignment horizontal="right"/>
      <protection locked="0"/>
    </xf>
    <xf numFmtId="1" fontId="21" fillId="0" borderId="0" xfId="9" applyNumberFormat="1" applyFont="1" applyFill="1"/>
    <xf numFmtId="0" fontId="17" fillId="0" borderId="3" xfId="6" applyFont="1" applyFill="1" applyBorder="1" applyAlignment="1">
      <alignment horizontal="right"/>
    </xf>
    <xf numFmtId="3" fontId="21" fillId="0" borderId="2" xfId="9" applyNumberFormat="1" applyFont="1" applyFill="1" applyBorder="1" applyAlignment="1">
      <alignment horizontal="right"/>
    </xf>
    <xf numFmtId="168" fontId="22" fillId="0" borderId="0" xfId="60" applyNumberFormat="1" applyFont="1"/>
    <xf numFmtId="0" fontId="17" fillId="0" borderId="9" xfId="40" applyFont="1" applyBorder="1" applyAlignment="1">
      <alignment horizontal="center" vertical="center" wrapText="1"/>
    </xf>
    <xf numFmtId="0" fontId="17" fillId="0" borderId="9" xfId="40" applyFont="1" applyFill="1" applyBorder="1" applyAlignment="1">
      <alignment horizontal="center" vertical="center" wrapText="1"/>
    </xf>
    <xf numFmtId="0" fontId="16" fillId="0" borderId="5" xfId="39" applyFont="1" applyFill="1" applyBorder="1" applyAlignment="1" applyProtection="1">
      <alignment horizontal="center" vertical="center" wrapText="1"/>
    </xf>
    <xf numFmtId="0" fontId="16" fillId="0" borderId="8" xfId="39" applyFont="1" applyFill="1" applyBorder="1" applyAlignment="1" applyProtection="1">
      <alignment horizontal="center" vertical="center" wrapText="1"/>
    </xf>
    <xf numFmtId="0" fontId="16" fillId="0" borderId="10" xfId="39" applyFont="1" applyFill="1" applyBorder="1" applyAlignment="1" applyProtection="1">
      <alignment horizontal="center" vertical="center" wrapText="1"/>
    </xf>
    <xf numFmtId="0" fontId="16" fillId="0" borderId="4" xfId="39" applyFont="1" applyFill="1" applyBorder="1" applyAlignment="1" applyProtection="1">
      <alignment horizontal="center" vertical="center"/>
    </xf>
    <xf numFmtId="0" fontId="16" fillId="0" borderId="3" xfId="39" applyFont="1" applyFill="1" applyBorder="1" applyAlignment="1" applyProtection="1">
      <alignment horizontal="center" vertical="center"/>
    </xf>
    <xf numFmtId="0" fontId="16" fillId="0" borderId="6" xfId="39" applyFont="1" applyFill="1" applyBorder="1" applyAlignment="1" applyProtection="1">
      <alignment horizontal="center" vertical="center"/>
    </xf>
    <xf numFmtId="0" fontId="16" fillId="0" borderId="4" xfId="40" applyFont="1" applyBorder="1" applyAlignment="1">
      <alignment horizontal="center" vertical="center" wrapText="1"/>
    </xf>
    <xf numFmtId="0" fontId="16" fillId="0" borderId="3" xfId="40" applyFont="1" applyBorder="1" applyAlignment="1">
      <alignment horizontal="center" vertical="center" wrapText="1"/>
    </xf>
    <xf numFmtId="0" fontId="16" fillId="0" borderId="6" xfId="40" applyFont="1" applyBorder="1" applyAlignment="1">
      <alignment horizontal="center" vertical="center" wrapText="1"/>
    </xf>
    <xf numFmtId="0" fontId="16" fillId="0" borderId="5" xfId="40" applyFont="1" applyBorder="1" applyAlignment="1">
      <alignment horizontal="center" vertical="center" wrapText="1"/>
    </xf>
    <xf numFmtId="0" fontId="16" fillId="0" borderId="8" xfId="40" applyFont="1" applyBorder="1" applyAlignment="1">
      <alignment horizontal="center" vertical="center" wrapText="1"/>
    </xf>
    <xf numFmtId="0" fontId="16" fillId="0" borderId="10" xfId="40" applyFont="1" applyBorder="1" applyAlignment="1">
      <alignment horizontal="center" vertical="center" wrapText="1"/>
    </xf>
    <xf numFmtId="0" fontId="17" fillId="0" borderId="8" xfId="39" applyFont="1" applyFill="1" applyBorder="1" applyAlignment="1" applyProtection="1">
      <alignment horizontal="center" vertical="center" wrapText="1"/>
    </xf>
    <xf numFmtId="0" fontId="17" fillId="0" borderId="10" xfId="39" applyFont="1" applyFill="1" applyBorder="1" applyAlignment="1" applyProtection="1">
      <alignment horizontal="center" vertical="center" wrapText="1"/>
    </xf>
    <xf numFmtId="0" fontId="14" fillId="0" borderId="4" xfId="40" applyFont="1" applyBorder="1" applyAlignment="1">
      <alignment horizontal="center" vertical="center" wrapText="1"/>
    </xf>
    <xf numFmtId="0" fontId="14" fillId="0" borderId="3" xfId="40" applyFont="1" applyBorder="1" applyAlignment="1">
      <alignment horizontal="center" vertical="center" wrapText="1"/>
    </xf>
    <xf numFmtId="0" fontId="14" fillId="0" borderId="6" xfId="40" applyFont="1" applyBorder="1" applyAlignment="1">
      <alignment horizontal="center" vertical="center" wrapText="1"/>
    </xf>
    <xf numFmtId="0" fontId="17" fillId="0" borderId="5" xfId="40" applyFont="1" applyBorder="1" applyAlignment="1">
      <alignment horizontal="center" vertical="center" wrapText="1"/>
    </xf>
    <xf numFmtId="0" fontId="17" fillId="0" borderId="10" xfId="40" applyFont="1" applyBorder="1" applyAlignment="1">
      <alignment horizontal="center" vertical="center" wrapText="1"/>
    </xf>
    <xf numFmtId="0" fontId="17" fillId="0" borderId="8" xfId="40" applyFont="1" applyBorder="1" applyAlignment="1">
      <alignment horizontal="center" vertical="center" wrapText="1"/>
    </xf>
    <xf numFmtId="0" fontId="17" fillId="0" borderId="4" xfId="40" applyFont="1" applyBorder="1" applyAlignment="1">
      <alignment horizontal="center" vertical="center" wrapText="1"/>
    </xf>
    <xf numFmtId="0" fontId="17" fillId="0" borderId="9" xfId="40" applyFont="1" applyBorder="1" applyAlignment="1">
      <alignment horizontal="center" vertical="center" wrapText="1"/>
    </xf>
    <xf numFmtId="0" fontId="17" fillId="0" borderId="6" xfId="40" applyFont="1" applyBorder="1" applyAlignment="1">
      <alignment horizontal="center" vertical="center" wrapText="1"/>
    </xf>
    <xf numFmtId="0" fontId="17" fillId="0" borderId="11" xfId="40" applyFont="1" applyBorder="1" applyAlignment="1">
      <alignment horizontal="center" vertical="center" wrapText="1"/>
    </xf>
    <xf numFmtId="0" fontId="16" fillId="0" borderId="4" xfId="40" applyFont="1" applyFill="1" applyBorder="1" applyAlignment="1">
      <alignment horizontal="center" vertical="center" wrapText="1"/>
    </xf>
    <xf numFmtId="0" fontId="16" fillId="0" borderId="3" xfId="40" applyFont="1" applyFill="1" applyBorder="1" applyAlignment="1">
      <alignment horizontal="center" vertical="center" wrapText="1"/>
    </xf>
    <xf numFmtId="0" fontId="16" fillId="0" borderId="6" xfId="40" applyFont="1" applyFill="1" applyBorder="1" applyAlignment="1">
      <alignment horizontal="center" vertical="center" wrapText="1"/>
    </xf>
    <xf numFmtId="0" fontId="16" fillId="0" borderId="5" xfId="40" applyFont="1" applyFill="1" applyBorder="1" applyAlignment="1">
      <alignment horizontal="center" vertical="center" wrapText="1"/>
    </xf>
    <xf numFmtId="0" fontId="16" fillId="0" borderId="8" xfId="40" applyFont="1" applyFill="1" applyBorder="1" applyAlignment="1">
      <alignment horizontal="center" vertical="center" wrapText="1"/>
    </xf>
    <xf numFmtId="0" fontId="16" fillId="0" borderId="10" xfId="40" applyFont="1" applyFill="1" applyBorder="1" applyAlignment="1">
      <alignment horizontal="center" vertical="center" wrapText="1"/>
    </xf>
    <xf numFmtId="0" fontId="17" fillId="0" borderId="5" xfId="40" applyFont="1" applyFill="1" applyBorder="1" applyAlignment="1">
      <alignment horizontal="center" vertical="center" wrapText="1"/>
    </xf>
    <xf numFmtId="0" fontId="17" fillId="0" borderId="10" xfId="40" applyFont="1" applyFill="1" applyBorder="1" applyAlignment="1">
      <alignment horizontal="center" vertical="center" wrapText="1"/>
    </xf>
    <xf numFmtId="0" fontId="17" fillId="0" borderId="8" xfId="40" applyFont="1" applyFill="1" applyBorder="1" applyAlignment="1">
      <alignment horizontal="center" vertical="center" wrapText="1"/>
    </xf>
    <xf numFmtId="0" fontId="17" fillId="0" borderId="4" xfId="40" applyFont="1" applyFill="1" applyBorder="1" applyAlignment="1">
      <alignment horizontal="center" vertical="center" wrapText="1"/>
    </xf>
    <xf numFmtId="0" fontId="17" fillId="0" borderId="9" xfId="40" applyFont="1" applyFill="1" applyBorder="1" applyAlignment="1">
      <alignment horizontal="center" vertical="center" wrapText="1"/>
    </xf>
    <xf numFmtId="0" fontId="17" fillId="0" borderId="6" xfId="40" applyFont="1" applyFill="1" applyBorder="1" applyAlignment="1">
      <alignment horizontal="center" vertical="center" wrapText="1"/>
    </xf>
    <xf numFmtId="0" fontId="17" fillId="0" borderId="11" xfId="40" applyFont="1" applyFill="1" applyBorder="1" applyAlignment="1">
      <alignment horizontal="center" vertical="center" wrapText="1"/>
    </xf>
    <xf numFmtId="0" fontId="17" fillId="0" borderId="23" xfId="40" applyFont="1" applyBorder="1" applyAlignment="1">
      <alignment horizontal="center" vertical="center" wrapText="1"/>
    </xf>
    <xf numFmtId="0" fontId="17" fillId="0" borderId="24" xfId="40" applyFont="1" applyBorder="1" applyAlignment="1">
      <alignment horizontal="center" vertical="center" wrapText="1"/>
    </xf>
    <xf numFmtId="0" fontId="17" fillId="0" borderId="25" xfId="40" applyFont="1" applyBorder="1" applyAlignment="1">
      <alignment horizontal="center" vertical="center" wrapText="1"/>
    </xf>
    <xf numFmtId="0" fontId="47" fillId="0" borderId="7" xfId="5" applyNumberFormat="1" applyFont="1" applyBorder="1" applyAlignment="1">
      <alignment horizontal="right"/>
    </xf>
    <xf numFmtId="0" fontId="47" fillId="0" borderId="0" xfId="5" applyNumberFormat="1" applyFont="1" applyBorder="1" applyAlignment="1">
      <alignment horizontal="right"/>
    </xf>
    <xf numFmtId="0" fontId="47" fillId="0" borderId="0" xfId="5" applyFont="1" applyBorder="1" applyAlignment="1">
      <alignment horizontal="right"/>
    </xf>
    <xf numFmtId="3" fontId="48" fillId="0" borderId="8" xfId="5" applyNumberFormat="1" applyFont="1" applyBorder="1" applyAlignment="1">
      <alignment horizontal="right"/>
    </xf>
    <xf numFmtId="3" fontId="47" fillId="0" borderId="7" xfId="5" applyNumberFormat="1" applyFont="1" applyBorder="1" applyAlignment="1">
      <alignment horizontal="right"/>
    </xf>
    <xf numFmtId="3" fontId="47" fillId="0" borderId="8" xfId="5" applyNumberFormat="1" applyFont="1" applyBorder="1" applyAlignment="1">
      <alignment horizontal="right"/>
    </xf>
    <xf numFmtId="3" fontId="47" fillId="0" borderId="0" xfId="5" applyNumberFormat="1" applyFont="1" applyBorder="1" applyAlignment="1">
      <alignment horizontal="right"/>
    </xf>
    <xf numFmtId="3" fontId="47" fillId="0" borderId="12" xfId="5" applyNumberFormat="1" applyFont="1" applyBorder="1" applyAlignment="1">
      <alignment horizontal="right"/>
    </xf>
    <xf numFmtId="0" fontId="17" fillId="0" borderId="23" xfId="40" applyFont="1" applyFill="1" applyBorder="1" applyAlignment="1">
      <alignment horizontal="center" vertical="center" wrapText="1"/>
    </xf>
    <xf numFmtId="0" fontId="17" fillId="0" borderId="24" xfId="40" applyFont="1" applyFill="1" applyBorder="1" applyAlignment="1">
      <alignment horizontal="center" vertical="center" wrapText="1"/>
    </xf>
    <xf numFmtId="0" fontId="17" fillId="0" borderId="25" xfId="40" applyFont="1" applyFill="1" applyBorder="1" applyAlignment="1">
      <alignment horizontal="center" vertical="center" wrapText="1"/>
    </xf>
    <xf numFmtId="3" fontId="48" fillId="0" borderId="8" xfId="5" applyNumberFormat="1" applyFont="1" applyFill="1" applyBorder="1" applyAlignment="1">
      <alignment horizontal="right"/>
    </xf>
    <xf numFmtId="3" fontId="47" fillId="0" borderId="8" xfId="5" applyNumberFormat="1" applyFont="1" applyFill="1" applyBorder="1" applyAlignment="1">
      <alignment horizontal="right"/>
    </xf>
    <xf numFmtId="3" fontId="47" fillId="0" borderId="0" xfId="5" applyNumberFormat="1" applyFont="1" applyFill="1" applyAlignment="1">
      <alignment horizontal="right"/>
    </xf>
    <xf numFmtId="3" fontId="47" fillId="0" borderId="7" xfId="5" applyNumberFormat="1" applyFont="1" applyFill="1" applyBorder="1" applyAlignment="1">
      <alignment horizontal="right"/>
    </xf>
  </cellXfs>
  <cellStyles count="119">
    <cellStyle name="_CD_Peru" xfId="63" xr:uid="{00000000-0005-0000-0000-000000000000}"/>
    <cellStyle name="=C:\WINNT\SYSTEM32\COMMAND.COM" xfId="64" xr:uid="{00000000-0005-0000-0000-000001000000}"/>
    <cellStyle name="20% - Énfasis1" xfId="65" xr:uid="{00000000-0005-0000-0000-000002000000}"/>
    <cellStyle name="20% - Énfasis2" xfId="66" xr:uid="{00000000-0005-0000-0000-000003000000}"/>
    <cellStyle name="20% - Énfasis3" xfId="67" xr:uid="{00000000-0005-0000-0000-000004000000}"/>
    <cellStyle name="20% - Énfasis4" xfId="68" xr:uid="{00000000-0005-0000-0000-000005000000}"/>
    <cellStyle name="20% - Énfasis5" xfId="69" xr:uid="{00000000-0005-0000-0000-000006000000}"/>
    <cellStyle name="20% - Énfasis6" xfId="70" xr:uid="{00000000-0005-0000-0000-000007000000}"/>
    <cellStyle name="40% - Énfasis1" xfId="71" xr:uid="{00000000-0005-0000-0000-000008000000}"/>
    <cellStyle name="40% - Énfasis2" xfId="72" xr:uid="{00000000-0005-0000-0000-000009000000}"/>
    <cellStyle name="40% - Énfasis3" xfId="73" xr:uid="{00000000-0005-0000-0000-00000A000000}"/>
    <cellStyle name="40% - Énfasis4" xfId="74" xr:uid="{00000000-0005-0000-0000-00000B000000}"/>
    <cellStyle name="40% - Énfasis5" xfId="75" xr:uid="{00000000-0005-0000-0000-00000C000000}"/>
    <cellStyle name="40% - Énfasis6" xfId="76" xr:uid="{00000000-0005-0000-0000-00000D000000}"/>
    <cellStyle name="60% - Énfasis1" xfId="77" xr:uid="{00000000-0005-0000-0000-00000E000000}"/>
    <cellStyle name="60% - Énfasis2" xfId="78" xr:uid="{00000000-0005-0000-0000-00000F000000}"/>
    <cellStyle name="60% - Énfasis3" xfId="79" xr:uid="{00000000-0005-0000-0000-000010000000}"/>
    <cellStyle name="60% - Énfasis4" xfId="80" xr:uid="{00000000-0005-0000-0000-000011000000}"/>
    <cellStyle name="60% - Énfasis5" xfId="81" xr:uid="{00000000-0005-0000-0000-000012000000}"/>
    <cellStyle name="60% - Énfasis6" xfId="82" xr:uid="{00000000-0005-0000-0000-000013000000}"/>
    <cellStyle name="ANCLAS,REZONES Y SUS PARTES,DE FUNDICION,DE HIERRO O DE ACERO" xfId="3" xr:uid="{00000000-0005-0000-0000-000014000000}"/>
    <cellStyle name="ANCLAS,REZONES Y SUS PARTES,DE FUNDICION,DE HIERRO O DE ACERO 2" xfId="20" xr:uid="{00000000-0005-0000-0000-000015000000}"/>
    <cellStyle name="ANCLAS,REZONES Y SUS PARTES,DE FUNDICION,DE HIERRO O DE ACERO 2 2" xfId="83" xr:uid="{00000000-0005-0000-0000-000016000000}"/>
    <cellStyle name="ANCLAS,REZONES Y SUS PARTES,DE FUNDICION,DE HIERRO O DE ACERO 2 3" xfId="84" xr:uid="{00000000-0005-0000-0000-000017000000}"/>
    <cellStyle name="ANCLAS,REZONES Y SUS PARTES,DE FUNDICION,DE HIERRO O DE ACERO 3" xfId="85" xr:uid="{00000000-0005-0000-0000-000018000000}"/>
    <cellStyle name="bolet" xfId="86" xr:uid="{00000000-0005-0000-0000-000019000000}"/>
    <cellStyle name="Buena" xfId="87" xr:uid="{00000000-0005-0000-0000-00001A000000}"/>
    <cellStyle name="Cálculo" xfId="88" xr:uid="{00000000-0005-0000-0000-00001B000000}"/>
    <cellStyle name="Celda de comprobación" xfId="89" xr:uid="{00000000-0005-0000-0000-00001C000000}"/>
    <cellStyle name="Celda vinculada" xfId="90" xr:uid="{00000000-0005-0000-0000-00001D000000}"/>
    <cellStyle name="Comma" xfId="1" builtinId="3"/>
    <cellStyle name="Comma [0] 2" xfId="91" xr:uid="{00000000-0005-0000-0000-00001F000000}"/>
    <cellStyle name="Comma 2" xfId="92" xr:uid="{00000000-0005-0000-0000-000020000000}"/>
    <cellStyle name="Comma0" xfId="93" xr:uid="{00000000-0005-0000-0000-000021000000}"/>
    <cellStyle name="Currency 2" xfId="94" xr:uid="{00000000-0005-0000-0000-000022000000}"/>
    <cellStyle name="Currency0" xfId="95" xr:uid="{00000000-0005-0000-0000-000023000000}"/>
    <cellStyle name="Date" xfId="96" xr:uid="{00000000-0005-0000-0000-000024000000}"/>
    <cellStyle name="Diseño" xfId="97" xr:uid="{00000000-0005-0000-0000-000025000000}"/>
    <cellStyle name="Encabezado 4" xfId="98" xr:uid="{00000000-0005-0000-0000-000026000000}"/>
    <cellStyle name="Énfasis1" xfId="99" xr:uid="{00000000-0005-0000-0000-000027000000}"/>
    <cellStyle name="Énfasis2" xfId="100" xr:uid="{00000000-0005-0000-0000-000028000000}"/>
    <cellStyle name="Énfasis3" xfId="101" xr:uid="{00000000-0005-0000-0000-000029000000}"/>
    <cellStyle name="Énfasis4" xfId="102" xr:uid="{00000000-0005-0000-0000-00002A000000}"/>
    <cellStyle name="Énfasis5" xfId="103" xr:uid="{00000000-0005-0000-0000-00002B000000}"/>
    <cellStyle name="Énfasis6" xfId="104" xr:uid="{00000000-0005-0000-0000-00002C000000}"/>
    <cellStyle name="Entrada" xfId="105" xr:uid="{00000000-0005-0000-0000-00002D000000}"/>
    <cellStyle name="Fixed" xfId="106" xr:uid="{00000000-0005-0000-0000-00002E000000}"/>
    <cellStyle name="Incorrecto" xfId="107" xr:uid="{00000000-0005-0000-0000-00002F000000}"/>
    <cellStyle name="MES" xfId="108" xr:uid="{00000000-0005-0000-0000-000030000000}"/>
    <cellStyle name="Millares_Petroleo" xfId="109" xr:uid="{00000000-0005-0000-0000-000031000000}"/>
    <cellStyle name="Normal" xfId="0" builtinId="0"/>
    <cellStyle name="Normal 2" xfId="2" xr:uid="{00000000-0005-0000-0000-000033000000}"/>
    <cellStyle name="Normal 2 2" xfId="60" xr:uid="{00000000-0005-0000-0000-000034000000}"/>
    <cellStyle name="Normal 3" xfId="9" xr:uid="{00000000-0005-0000-0000-000035000000}"/>
    <cellStyle name="Normal 3 2" xfId="62" xr:uid="{00000000-0005-0000-0000-000036000000}"/>
    <cellStyle name="Normal 4" xfId="5" xr:uid="{00000000-0005-0000-0000-000037000000}"/>
    <cellStyle name="Normal 5" xfId="40" xr:uid="{00000000-0005-0000-0000-000038000000}"/>
    <cellStyle name="Normal__CN-Arg" xfId="15" xr:uid="{00000000-0005-0000-0000-000039000000}"/>
    <cellStyle name="Normal_ARG96-01" xfId="4" xr:uid="{00000000-0005-0000-0000-00003A000000}"/>
    <cellStyle name="Normal_ARG96-03" xfId="11" xr:uid="{00000000-0005-0000-0000-00003B000000}"/>
    <cellStyle name="Normal_ARG96-04" xfId="8" xr:uid="{00000000-0005-0000-0000-00003C000000}"/>
    <cellStyle name="Normal_ARG96-07" xfId="14" xr:uid="{00000000-0005-0000-0000-00003D000000}"/>
    <cellStyle name="Normal_ARG96-08" xfId="29" xr:uid="{00000000-0005-0000-0000-00003E000000}"/>
    <cellStyle name="Normal_ARG96-09" xfId="12" xr:uid="{00000000-0005-0000-0000-00003F000000}"/>
    <cellStyle name="Normal_ARG96-10" xfId="33" xr:uid="{00000000-0005-0000-0000-000040000000}"/>
    <cellStyle name="Normal_ARG96-11" xfId="37" xr:uid="{00000000-0005-0000-0000-000041000000}"/>
    <cellStyle name="Normal_ARG96-12" xfId="39" xr:uid="{00000000-0005-0000-0000-000042000000}"/>
    <cellStyle name="Normal_ARG96-14" xfId="42" xr:uid="{00000000-0005-0000-0000-000043000000}"/>
    <cellStyle name="Normal_ARG96-15" xfId="46" xr:uid="{00000000-0005-0000-0000-000044000000}"/>
    <cellStyle name="Normal_ARG96-16" xfId="51" xr:uid="{00000000-0005-0000-0000-000045000000}"/>
    <cellStyle name="Normal_ARG97-03" xfId="10" xr:uid="{00000000-0005-0000-0000-000046000000}"/>
    <cellStyle name="Normal_ARG97-09" xfId="31" xr:uid="{00000000-0005-0000-0000-000047000000}"/>
    <cellStyle name="Normal_ARG976-04" xfId="19" xr:uid="{00000000-0005-0000-0000-000048000000}"/>
    <cellStyle name="Normal_ArgDestiX" xfId="41" xr:uid="{00000000-0005-0000-0000-000049000000}"/>
    <cellStyle name="Normal_BOL96-01" xfId="17" xr:uid="{00000000-0005-0000-0000-00004A000000}"/>
    <cellStyle name="Normal_BOL96-16" xfId="61" xr:uid="{00000000-0005-0000-0000-00004B000000}"/>
    <cellStyle name="Normal_BOL96-17" xfId="56" xr:uid="{00000000-0005-0000-0000-00004C000000}"/>
    <cellStyle name="Normal_CD_FISCAL_2_VA-2sep5" xfId="58" xr:uid="{00000000-0005-0000-0000-00004D000000}"/>
    <cellStyle name="Normal_CHL96-01" xfId="23" xr:uid="{00000000-0005-0000-0000-00004E000000}"/>
    <cellStyle name="Normal_Cuad_A-13_Deuda" xfId="43" xr:uid="{00000000-0005-0000-0000-00004F000000}"/>
    <cellStyle name="Normal_Dom_CDe-AA18ago5" xfId="26" xr:uid="{00000000-0005-0000-0000-000050000000}"/>
    <cellStyle name="Normal_DOM96-06" xfId="24" xr:uid="{00000000-0005-0000-0000-000051000000}"/>
    <cellStyle name="Normal_DOM96-07" xfId="27" xr:uid="{00000000-0005-0000-0000-000052000000}"/>
    <cellStyle name="Normal_DOM96-08" xfId="28" xr:uid="{00000000-0005-0000-0000-000053000000}"/>
    <cellStyle name="Normal_DOM96-10" xfId="34" xr:uid="{00000000-0005-0000-0000-000054000000}"/>
    <cellStyle name="Normal_DOM96-11" xfId="44" xr:uid="{00000000-0005-0000-0000-000055000000}"/>
    <cellStyle name="Normal_DOM96-12" xfId="47" xr:uid="{00000000-0005-0000-0000-000056000000}"/>
    <cellStyle name="Normal_DOM96-13" xfId="57" xr:uid="{00000000-0005-0000-0000-000057000000}"/>
    <cellStyle name="Normal_DomAgr" xfId="25" xr:uid="{00000000-0005-0000-0000-000058000000}"/>
    <cellStyle name="Normal_DomExpD" xfId="35" xr:uid="{00000000-0005-0000-0000-000059000000}"/>
    <cellStyle name="Normal_DomImpD" xfId="38" xr:uid="{00000000-0005-0000-0000-00005A000000}"/>
    <cellStyle name="Normal_DomMan" xfId="30" xr:uid="{00000000-0005-0000-0000-00005B000000}"/>
    <cellStyle name="Normal_DomMon" xfId="49" xr:uid="{00000000-0005-0000-0000-00005C000000}"/>
    <cellStyle name="Normal_EcuIET" xfId="7" xr:uid="{00000000-0005-0000-0000-00005D000000}"/>
    <cellStyle name="Normal_GTM96-13" xfId="54" xr:uid="{00000000-0005-0000-0000-00005E000000}"/>
    <cellStyle name="Normal_GtmManuf" xfId="53" xr:uid="{00000000-0005-0000-0000-00005F000000}"/>
    <cellStyle name="Normal_HND96-15" xfId="48" xr:uid="{00000000-0005-0000-0000-000060000000}"/>
    <cellStyle name="Normal_Hoja1" xfId="13" xr:uid="{00000000-0005-0000-0000-000061000000}"/>
    <cellStyle name="Normal_Hoja11" xfId="55" xr:uid="{00000000-0005-0000-0000-000062000000}"/>
    <cellStyle name="Normal_Hoja12" xfId="59" xr:uid="{00000000-0005-0000-0000-000063000000}"/>
    <cellStyle name="Normal_Hoja2" xfId="18" xr:uid="{00000000-0005-0000-0000-000064000000}"/>
    <cellStyle name="Normal_Hoja4" xfId="22" xr:uid="{00000000-0005-0000-0000-000065000000}"/>
    <cellStyle name="Normal_Hoja7" xfId="32" xr:uid="{00000000-0005-0000-0000-000066000000}"/>
    <cellStyle name="Normal_Hoja8" xfId="36" xr:uid="{00000000-0005-0000-0000-000067000000}"/>
    <cellStyle name="Normal_MEX96-06" xfId="21" xr:uid="{00000000-0005-0000-0000-000068000000}"/>
    <cellStyle name="Normal_MEX96-14" xfId="45" xr:uid="{00000000-0005-0000-0000-000069000000}"/>
    <cellStyle name="Normal_PER96-02" xfId="6" xr:uid="{00000000-0005-0000-0000-00006A000000}"/>
    <cellStyle name="Normal_URY_1-2" xfId="16" xr:uid="{00000000-0005-0000-0000-00006B000000}"/>
    <cellStyle name="Normal_URY96-14" xfId="50" xr:uid="{00000000-0005-0000-0000-00006C000000}"/>
    <cellStyle name="Notas" xfId="110" xr:uid="{00000000-0005-0000-0000-00006D000000}"/>
    <cellStyle name="Salida" xfId="111" xr:uid="{00000000-0005-0000-0000-00006E000000}"/>
    <cellStyle name="Style 1" xfId="52" xr:uid="{00000000-0005-0000-0000-00006F000000}"/>
    <cellStyle name="Texto de advertencia" xfId="112" xr:uid="{00000000-0005-0000-0000-000070000000}"/>
    <cellStyle name="Texto explicativo" xfId="113" xr:uid="{00000000-0005-0000-0000-000071000000}"/>
    <cellStyle name="Título" xfId="114" xr:uid="{00000000-0005-0000-0000-000072000000}"/>
    <cellStyle name="Título 1" xfId="115" xr:uid="{00000000-0005-0000-0000-000073000000}"/>
    <cellStyle name="Título 2" xfId="116" xr:uid="{00000000-0005-0000-0000-000074000000}"/>
    <cellStyle name="Título 3" xfId="117" xr:uid="{00000000-0005-0000-0000-000075000000}"/>
    <cellStyle name="Título_Petroleo" xfId="118" xr:uid="{00000000-0005-0000-0000-00007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/DATA/_EE-19/Anexos%20Estadisticos%20paises/Republica%20Dominicana_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-1"/>
      <sheetName val="A-2"/>
      <sheetName val="A-3"/>
      <sheetName val="A-4"/>
      <sheetName val="A-5"/>
      <sheetName val="A-6"/>
      <sheetName val="A-7"/>
      <sheetName val="A-8"/>
      <sheetName val="A-9"/>
      <sheetName val="A-10"/>
      <sheetName val="A-11"/>
      <sheetName val="A-12"/>
      <sheetName val="A-13"/>
      <sheetName val="A-14"/>
      <sheetName val="A-15"/>
      <sheetName val="A-16"/>
      <sheetName val="A-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4">
          <cell r="D34">
            <v>4766.7336770000002</v>
          </cell>
          <cell r="E34">
            <v>3909.2501130000001</v>
          </cell>
          <cell r="F34">
            <v>1132.535445</v>
          </cell>
          <cell r="G34">
            <v>98.050370000000001</v>
          </cell>
          <cell r="H34">
            <v>30.313144999999999</v>
          </cell>
          <cell r="I34">
            <v>25.234135999999999</v>
          </cell>
          <cell r="J34">
            <v>69.691367999999997</v>
          </cell>
          <cell r="K34">
            <v>2750.742749</v>
          </cell>
          <cell r="L34">
            <v>556.279853</v>
          </cell>
          <cell r="M34">
            <v>535.19977200000005</v>
          </cell>
          <cell r="N34">
            <v>267.79859100000004</v>
          </cell>
          <cell r="O34">
            <v>11.168669</v>
          </cell>
          <cell r="P34">
            <v>125.47302000000001</v>
          </cell>
          <cell r="Q34">
            <v>6.6676489999999999</v>
          </cell>
        </row>
        <row r="37">
          <cell r="D37">
            <v>4374.4076430000005</v>
          </cell>
          <cell r="E37">
            <v>3617.828528</v>
          </cell>
          <cell r="F37">
            <v>910.76248099999998</v>
          </cell>
          <cell r="G37">
            <v>79.579481999999999</v>
          </cell>
          <cell r="H37">
            <v>24.729047999999999</v>
          </cell>
          <cell r="I37">
            <v>22.307543000000003</v>
          </cell>
          <cell r="J37">
            <v>63.428925999999997</v>
          </cell>
          <cell r="K37">
            <v>2683.7500089999999</v>
          </cell>
          <cell r="L37">
            <v>482.53962800000005</v>
          </cell>
          <cell r="M37">
            <v>467.326145</v>
          </cell>
          <cell r="N37">
            <v>235.60734199999999</v>
          </cell>
          <cell r="O37">
            <v>69.354590999999999</v>
          </cell>
          <cell r="P37">
            <v>91.251513000000003</v>
          </cell>
          <cell r="Q37">
            <v>6.9637500000000001</v>
          </cell>
        </row>
        <row r="40">
          <cell r="D40">
            <v>6421.6338070000002</v>
          </cell>
          <cell r="E40">
            <v>4132.5569029999997</v>
          </cell>
          <cell r="F40">
            <v>952.67916600000001</v>
          </cell>
          <cell r="G40">
            <v>86.246104000000003</v>
          </cell>
          <cell r="H40">
            <v>28.802282999999999</v>
          </cell>
          <cell r="I40">
            <v>32.965741000000001</v>
          </cell>
          <cell r="J40">
            <v>81.054034999999999</v>
          </cell>
          <cell r="K40">
            <v>3141.0941170000001</v>
          </cell>
          <cell r="L40">
            <v>750.69108800000004</v>
          </cell>
          <cell r="M40">
            <v>727.27784199999996</v>
          </cell>
          <cell r="N40">
            <v>126.83553000000001</v>
          </cell>
          <cell r="O40">
            <v>37.353867000000001</v>
          </cell>
          <cell r="P40">
            <v>116.71391</v>
          </cell>
          <cell r="Q40">
            <v>10.839955</v>
          </cell>
        </row>
        <row r="43">
          <cell r="D43">
            <v>6793.7337200000002</v>
          </cell>
          <cell r="E43">
            <v>3786.7783530000002</v>
          </cell>
          <cell r="F43">
            <v>653.98559399999999</v>
          </cell>
          <cell r="G43">
            <v>50.709591000000003</v>
          </cell>
          <cell r="H43">
            <v>15.106076</v>
          </cell>
          <cell r="I43">
            <v>18.079947000000001</v>
          </cell>
          <cell r="J43">
            <v>58.224792999999998</v>
          </cell>
          <cell r="K43">
            <v>3095.9942880000003</v>
          </cell>
          <cell r="L43">
            <v>875.03180000000009</v>
          </cell>
          <cell r="M43">
            <v>850.97159599999998</v>
          </cell>
          <cell r="N43">
            <v>202.49623</v>
          </cell>
          <cell r="O43">
            <v>91.225042000000002</v>
          </cell>
          <cell r="P43">
            <v>249.68723499999999</v>
          </cell>
          <cell r="Q43">
            <v>1.4833859999999999</v>
          </cell>
        </row>
        <row r="46">
          <cell r="D46">
            <v>6079.8838850000002</v>
          </cell>
          <cell r="E46">
            <v>4604.7760769999995</v>
          </cell>
          <cell r="F46">
            <v>451.913903</v>
          </cell>
          <cell r="G46">
            <v>30.353078</v>
          </cell>
          <cell r="H46">
            <v>9.132140999999999</v>
          </cell>
          <cell r="I46">
            <v>14.502493000000001</v>
          </cell>
          <cell r="J46">
            <v>40.85819</v>
          </cell>
          <cell r="K46">
            <v>4051.6470920000002</v>
          </cell>
          <cell r="L46">
            <v>431.64317599999998</v>
          </cell>
          <cell r="M46">
            <v>417.18881199999998</v>
          </cell>
          <cell r="N46">
            <v>235.70257100000001</v>
          </cell>
          <cell r="O46">
            <v>34.693424</v>
          </cell>
          <cell r="P46">
            <v>84.346270999999987</v>
          </cell>
          <cell r="Q46">
            <v>1.3577519999999998</v>
          </cell>
        </row>
        <row r="49">
          <cell r="D49">
            <v>6183.3831710000004</v>
          </cell>
          <cell r="E49">
            <v>4664.2955870000005</v>
          </cell>
          <cell r="F49">
            <v>277.284468</v>
          </cell>
          <cell r="G49">
            <v>24.489528999999997</v>
          </cell>
          <cell r="H49">
            <v>6.5896239999999997</v>
          </cell>
          <cell r="I49">
            <v>10.022197</v>
          </cell>
          <cell r="J49">
            <v>28.907159</v>
          </cell>
          <cell r="K49">
            <v>4346.8608389999999</v>
          </cell>
          <cell r="L49">
            <v>413.83706699999999</v>
          </cell>
          <cell r="M49">
            <v>400.84620899999999</v>
          </cell>
          <cell r="N49">
            <v>110.911135</v>
          </cell>
          <cell r="O49">
            <v>37.807961999999996</v>
          </cell>
          <cell r="P49">
            <v>36.227800000000002</v>
          </cell>
          <cell r="Q49">
            <v>2.1783809999999999</v>
          </cell>
        </row>
        <row r="52">
          <cell r="D52">
            <v>5938.3704900000002</v>
          </cell>
          <cell r="E52">
            <v>4371.3432389999998</v>
          </cell>
          <cell r="F52">
            <v>262.95698299999998</v>
          </cell>
          <cell r="G52">
            <v>101.17672400000001</v>
          </cell>
          <cell r="H52">
            <v>87.165994000000012</v>
          </cell>
          <cell r="I52">
            <v>3.9155869999999999</v>
          </cell>
          <cell r="J52">
            <v>30.310112</v>
          </cell>
          <cell r="K52">
            <v>4027.6567089999999</v>
          </cell>
          <cell r="L52">
            <v>316.47778799999998</v>
          </cell>
          <cell r="M52">
            <v>302.80882400000002</v>
          </cell>
          <cell r="N52">
            <v>108.22450199999999</v>
          </cell>
          <cell r="O52">
            <v>44.937601999999998</v>
          </cell>
          <cell r="P52">
            <v>12.24169</v>
          </cell>
          <cell r="Q52">
            <v>1.2971360000000001</v>
          </cell>
        </row>
        <row r="55">
          <cell r="D55">
            <v>5496.363668</v>
          </cell>
          <cell r="E55">
            <v>4652.4036260000003</v>
          </cell>
          <cell r="F55">
            <v>231.01701800000001</v>
          </cell>
          <cell r="G55">
            <v>16.347517</v>
          </cell>
          <cell r="H55">
            <v>4.3515670000000002</v>
          </cell>
          <cell r="I55">
            <v>2.932795</v>
          </cell>
          <cell r="J55">
            <v>31.791348000000003</v>
          </cell>
          <cell r="K55">
            <v>4365.9826419999999</v>
          </cell>
          <cell r="L55">
            <v>283.33861999999999</v>
          </cell>
          <cell r="M55">
            <v>267.77718800000002</v>
          </cell>
          <cell r="N55">
            <v>79.558498999999998</v>
          </cell>
          <cell r="O55">
            <v>21.435492999999997</v>
          </cell>
          <cell r="P55">
            <v>2.024105</v>
          </cell>
          <cell r="Q55">
            <v>2.1853060000000002</v>
          </cell>
        </row>
        <row r="58">
          <cell r="D58">
            <v>5229.3217369999993</v>
          </cell>
          <cell r="E58">
            <v>4329.6528990000006</v>
          </cell>
          <cell r="F58">
            <v>202.02828400000001</v>
          </cell>
          <cell r="G58">
            <v>13.933683</v>
          </cell>
          <cell r="H58">
            <v>3.5966909999999999</v>
          </cell>
          <cell r="I58">
            <v>2.1040999999999999</v>
          </cell>
          <cell r="J58">
            <v>41.763360999999996</v>
          </cell>
          <cell r="K58">
            <v>4102.6891489999998</v>
          </cell>
          <cell r="L58">
            <v>274.39155</v>
          </cell>
          <cell r="M58">
            <v>263.87069600000001</v>
          </cell>
          <cell r="N58">
            <v>42.948180999999998</v>
          </cell>
          <cell r="O58">
            <v>30.616941000000001</v>
          </cell>
          <cell r="P58">
            <v>1.4185719999999999</v>
          </cell>
          <cell r="Q58">
            <v>0.97437600000000002</v>
          </cell>
        </row>
      </sheetData>
      <sheetData sheetId="13">
        <row r="34">
          <cell r="D34">
            <v>15138.222512</v>
          </cell>
          <cell r="E34">
            <v>10837.752317</v>
          </cell>
          <cell r="F34">
            <v>4739.5782650000001</v>
          </cell>
          <cell r="G34">
            <v>3330.4715499999998</v>
          </cell>
          <cell r="H34">
            <v>1639.0966429999999</v>
          </cell>
          <cell r="I34">
            <v>720.16141200000004</v>
          </cell>
          <cell r="J34">
            <v>512.00109399999997</v>
          </cell>
          <cell r="K34">
            <v>5907.252802</v>
          </cell>
          <cell r="L34">
            <v>1542.3654490000001</v>
          </cell>
          <cell r="M34">
            <v>1402.007439</v>
          </cell>
          <cell r="N34">
            <v>2603.2632710000003</v>
          </cell>
          <cell r="O34">
            <v>321.97772200000003</v>
          </cell>
          <cell r="P34">
            <v>1615.672671</v>
          </cell>
          <cell r="Q34">
            <v>22.782527999999999</v>
          </cell>
        </row>
        <row r="37">
          <cell r="D37">
            <v>12054.439215</v>
          </cell>
          <cell r="E37">
            <v>8732.1079000000009</v>
          </cell>
          <cell r="F37">
            <v>3504.3705499999996</v>
          </cell>
          <cell r="G37">
            <v>2417.663751</v>
          </cell>
          <cell r="H37">
            <v>1162.7947549999999</v>
          </cell>
          <cell r="I37">
            <v>668.32065399999999</v>
          </cell>
          <cell r="J37">
            <v>426.43395199999998</v>
          </cell>
          <cell r="K37">
            <v>5090.5903920000001</v>
          </cell>
          <cell r="L37">
            <v>1317.174176</v>
          </cell>
          <cell r="M37">
            <v>1204.467729</v>
          </cell>
          <cell r="N37">
            <v>1793.8831809999999</v>
          </cell>
          <cell r="O37">
            <v>172.08499499999999</v>
          </cell>
          <cell r="P37">
            <v>1216.9279770000001</v>
          </cell>
          <cell r="Q37">
            <v>16.959028</v>
          </cell>
        </row>
        <row r="40">
          <cell r="D40">
            <v>12167.109734</v>
          </cell>
          <cell r="E40">
            <v>8250.9768309999999</v>
          </cell>
          <cell r="F40">
            <v>2398.3697599999996</v>
          </cell>
          <cell r="G40">
            <v>1587.996361</v>
          </cell>
          <cell r="H40">
            <v>681.004502</v>
          </cell>
          <cell r="I40">
            <v>325.40059300000001</v>
          </cell>
          <cell r="J40">
            <v>449.224468</v>
          </cell>
          <cell r="K40">
            <v>5696.8817580000004</v>
          </cell>
          <cell r="L40">
            <v>1727.2713449999999</v>
          </cell>
          <cell r="M40">
            <v>1473.6685649999999</v>
          </cell>
          <cell r="N40">
            <v>550.70663100000002</v>
          </cell>
          <cell r="O40">
            <v>330.99049699999995</v>
          </cell>
          <cell r="P40">
            <v>1298.9014259999999</v>
          </cell>
          <cell r="Q40">
            <v>16.677894000000002</v>
          </cell>
        </row>
        <row r="43">
          <cell r="D43">
            <v>10594.387084</v>
          </cell>
          <cell r="E43">
            <v>7629.5071090000001</v>
          </cell>
          <cell r="F43">
            <v>2038.285993</v>
          </cell>
          <cell r="G43">
            <v>1334.221681</v>
          </cell>
          <cell r="H43">
            <v>628.13096400000006</v>
          </cell>
          <cell r="I43">
            <v>283.246061</v>
          </cell>
          <cell r="J43">
            <v>337.20655900000003</v>
          </cell>
          <cell r="K43">
            <v>5374.8236589999997</v>
          </cell>
          <cell r="L43">
            <v>1256.5322060000001</v>
          </cell>
          <cell r="M43">
            <v>1186.3743010000001</v>
          </cell>
          <cell r="N43">
            <v>385.27321500000005</v>
          </cell>
          <cell r="O43">
            <v>385.11061700000005</v>
          </cell>
          <cell r="P43">
            <v>901.09661600000004</v>
          </cell>
          <cell r="Q43">
            <v>17.753352</v>
          </cell>
        </row>
        <row r="46">
          <cell r="D46">
            <v>8421.9731350000002</v>
          </cell>
          <cell r="E46">
            <v>6258.5369620000001</v>
          </cell>
          <cell r="F46">
            <v>1617.298499</v>
          </cell>
          <cell r="G46">
            <v>979.60469899999998</v>
          </cell>
          <cell r="H46">
            <v>516.32352100000003</v>
          </cell>
          <cell r="I46">
            <v>242.04962700000002</v>
          </cell>
          <cell r="J46">
            <v>275.29062099999999</v>
          </cell>
          <cell r="K46">
            <v>4501.7800340000003</v>
          </cell>
          <cell r="L46">
            <v>996.42219799999998</v>
          </cell>
          <cell r="M46">
            <v>870.76181299999996</v>
          </cell>
          <cell r="N46">
            <v>286.95390900000001</v>
          </cell>
          <cell r="O46">
            <v>283.92775599999999</v>
          </cell>
          <cell r="P46">
            <v>573.18613500000004</v>
          </cell>
          <cell r="Q46">
            <v>10.023727999999998</v>
          </cell>
        </row>
        <row r="49">
          <cell r="D49">
            <v>6804.0516050000006</v>
          </cell>
          <cell r="E49">
            <v>5037.8531090000006</v>
          </cell>
          <cell r="F49">
            <v>1248.389932</v>
          </cell>
          <cell r="G49">
            <v>791.86087299999997</v>
          </cell>
          <cell r="H49">
            <v>393.12804700000004</v>
          </cell>
          <cell r="I49">
            <v>176.941315</v>
          </cell>
          <cell r="J49">
            <v>200.11272200000002</v>
          </cell>
          <cell r="K49">
            <v>3728.3267209999999</v>
          </cell>
          <cell r="L49">
            <v>777.10618099999999</v>
          </cell>
          <cell r="M49">
            <v>720.05434500000001</v>
          </cell>
          <cell r="N49">
            <v>251.405102</v>
          </cell>
          <cell r="O49">
            <v>353.04753099999999</v>
          </cell>
          <cell r="P49">
            <v>365.13258100000002</v>
          </cell>
          <cell r="Q49">
            <v>5.6495519999999999</v>
          </cell>
        </row>
        <row r="52">
          <cell r="D52">
            <v>4703.8539879999998</v>
          </cell>
          <cell r="E52">
            <v>3577.6882459999997</v>
          </cell>
          <cell r="F52">
            <v>959.76995700000009</v>
          </cell>
          <cell r="G52">
            <v>663.24011199999995</v>
          </cell>
          <cell r="H52">
            <v>382.64049</v>
          </cell>
          <cell r="I52">
            <v>139.63887400000002</v>
          </cell>
          <cell r="J52">
            <v>124.429794</v>
          </cell>
          <cell r="K52">
            <v>2568.126401</v>
          </cell>
          <cell r="L52">
            <v>607.21145100000001</v>
          </cell>
          <cell r="M52">
            <v>561.91695300000003</v>
          </cell>
          <cell r="N52">
            <v>132.721114</v>
          </cell>
          <cell r="O52">
            <v>145.67264600000001</v>
          </cell>
          <cell r="P52">
            <v>226.49190400000001</v>
          </cell>
          <cell r="Q52">
            <v>9.2731340000000007</v>
          </cell>
        </row>
        <row r="55">
          <cell r="D55">
            <v>4208.6573120000003</v>
          </cell>
          <cell r="E55">
            <v>3128.0714619999999</v>
          </cell>
          <cell r="F55">
            <v>904.72149200000001</v>
          </cell>
          <cell r="G55">
            <v>617.59954400000004</v>
          </cell>
          <cell r="H55">
            <v>334.49568900000003</v>
          </cell>
          <cell r="I55">
            <v>142.65350700000002</v>
          </cell>
          <cell r="J55">
            <v>115.918798</v>
          </cell>
          <cell r="K55">
            <v>2157.815595</v>
          </cell>
          <cell r="L55">
            <v>612.36813899999993</v>
          </cell>
          <cell r="M55">
            <v>561.28454500000009</v>
          </cell>
          <cell r="N55">
            <v>143.106055</v>
          </cell>
          <cell r="O55">
            <v>146.52935200000002</v>
          </cell>
          <cell r="P55">
            <v>170.21929999999998</v>
          </cell>
          <cell r="Q55">
            <v>3.661321</v>
          </cell>
        </row>
        <row r="58">
          <cell r="D58">
            <v>5329.7714780000006</v>
          </cell>
          <cell r="E58">
            <v>3860.8309260000001</v>
          </cell>
          <cell r="F58">
            <v>1014.303987</v>
          </cell>
          <cell r="G58">
            <v>681.22308200000009</v>
          </cell>
          <cell r="H58">
            <v>323.845189</v>
          </cell>
          <cell r="I58">
            <v>157.63292100000001</v>
          </cell>
          <cell r="J58">
            <v>142.372018</v>
          </cell>
          <cell r="K58">
            <v>2783.519104</v>
          </cell>
          <cell r="L58">
            <v>708.75896299999999</v>
          </cell>
          <cell r="M58">
            <v>645.91108799999995</v>
          </cell>
          <cell r="N58">
            <v>184.28513599999999</v>
          </cell>
          <cell r="O58">
            <v>358.71427899999998</v>
          </cell>
          <cell r="P58">
            <v>191.65745699999999</v>
          </cell>
          <cell r="Q58">
            <v>2.8404769999999999</v>
          </cell>
        </row>
      </sheetData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2"/>
  <sheetViews>
    <sheetView showGridLines="0" tabSelected="1" workbookViewId="0"/>
  </sheetViews>
  <sheetFormatPr defaultColWidth="7.28515625" defaultRowHeight="11.25" x14ac:dyDescent="0.2"/>
  <cols>
    <col min="1" max="1" width="10.28515625" style="5" bestFit="1" customWidth="1"/>
    <col min="2" max="2" width="53.28515625" style="5" customWidth="1"/>
    <col min="3" max="3" width="52.140625" style="5" bestFit="1" customWidth="1"/>
    <col min="4" max="16384" width="7.28515625" style="5"/>
  </cols>
  <sheetData>
    <row r="1" spans="1:3" s="1" customFormat="1" ht="16.149999999999999" customHeight="1" x14ac:dyDescent="0.2">
      <c r="B1" s="2" t="s">
        <v>0</v>
      </c>
      <c r="C1" s="2" t="s">
        <v>1</v>
      </c>
    </row>
    <row r="2" spans="1:3" ht="18" customHeight="1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7</v>
      </c>
    </row>
    <row r="7" spans="1:3" ht="15.95" customHeight="1" x14ac:dyDescent="0.2">
      <c r="A7" s="11">
        <v>3</v>
      </c>
      <c r="B7" s="12" t="s">
        <v>8</v>
      </c>
      <c r="C7" s="12" t="s">
        <v>223</v>
      </c>
    </row>
    <row r="8" spans="1:3" ht="15.95" customHeight="1" x14ac:dyDescent="0.2">
      <c r="A8" s="11">
        <v>4</v>
      </c>
      <c r="B8" s="12" t="s">
        <v>9</v>
      </c>
      <c r="C8" s="13" t="s">
        <v>10</v>
      </c>
    </row>
    <row r="9" spans="1:3" ht="15.95" customHeight="1" x14ac:dyDescent="0.2">
      <c r="A9" s="11">
        <v>5</v>
      </c>
      <c r="B9" s="12" t="s">
        <v>11</v>
      </c>
      <c r="C9" s="12" t="s">
        <v>12</v>
      </c>
    </row>
    <row r="10" spans="1:3" ht="15.95" customHeight="1" x14ac:dyDescent="0.2">
      <c r="A10" s="11">
        <v>6</v>
      </c>
      <c r="B10" s="12" t="s">
        <v>13</v>
      </c>
      <c r="C10" s="12" t="s">
        <v>14</v>
      </c>
    </row>
    <row r="11" spans="1:3" ht="15.95" customHeight="1" x14ac:dyDescent="0.2">
      <c r="A11" s="14">
        <v>7</v>
      </c>
      <c r="B11" s="12" t="s">
        <v>15</v>
      </c>
      <c r="C11" s="12" t="s">
        <v>16</v>
      </c>
    </row>
    <row r="12" spans="1:3" ht="15.95" customHeight="1" x14ac:dyDescent="0.2">
      <c r="A12" s="14">
        <v>8</v>
      </c>
      <c r="B12" s="12" t="s">
        <v>17</v>
      </c>
      <c r="C12" s="12" t="s">
        <v>18</v>
      </c>
    </row>
    <row r="13" spans="1:3" ht="15.95" customHeight="1" x14ac:dyDescent="0.2">
      <c r="A13" s="14">
        <v>9</v>
      </c>
      <c r="B13" s="12" t="s">
        <v>19</v>
      </c>
      <c r="C13" s="12" t="s">
        <v>20</v>
      </c>
    </row>
    <row r="14" spans="1:3" ht="15.95" customHeight="1" x14ac:dyDescent="0.2">
      <c r="A14" s="14">
        <v>10</v>
      </c>
      <c r="B14" s="12" t="s">
        <v>21</v>
      </c>
      <c r="C14" s="13" t="s">
        <v>22</v>
      </c>
    </row>
    <row r="15" spans="1:3" ht="15.95" customHeight="1" x14ac:dyDescent="0.2">
      <c r="A15" s="14">
        <v>11</v>
      </c>
      <c r="B15" s="12" t="s">
        <v>23</v>
      </c>
      <c r="C15" s="12" t="s">
        <v>24</v>
      </c>
    </row>
    <row r="16" spans="1:3" ht="15.95" customHeight="1" x14ac:dyDescent="0.2">
      <c r="A16" s="14">
        <v>12</v>
      </c>
      <c r="B16" s="12" t="s">
        <v>25</v>
      </c>
      <c r="C16" s="12" t="s">
        <v>26</v>
      </c>
    </row>
    <row r="17" spans="1:3" ht="15.95" customHeight="1" x14ac:dyDescent="0.2">
      <c r="A17" s="14">
        <v>13</v>
      </c>
      <c r="B17" s="12" t="s">
        <v>27</v>
      </c>
      <c r="C17" s="12" t="s">
        <v>28</v>
      </c>
    </row>
    <row r="18" spans="1:3" ht="15.95" customHeight="1" x14ac:dyDescent="0.2">
      <c r="A18" s="14">
        <v>14</v>
      </c>
      <c r="B18" s="12" t="s">
        <v>29</v>
      </c>
      <c r="C18" s="12" t="s">
        <v>30</v>
      </c>
    </row>
    <row r="19" spans="1:3" ht="15.95" customHeight="1" x14ac:dyDescent="0.2">
      <c r="A19" s="14">
        <v>15</v>
      </c>
      <c r="B19" s="12" t="s">
        <v>31</v>
      </c>
      <c r="C19" s="12" t="s">
        <v>32</v>
      </c>
    </row>
    <row r="20" spans="1:3" ht="15.95" customHeight="1" x14ac:dyDescent="0.2">
      <c r="A20" s="14" t="s">
        <v>33</v>
      </c>
      <c r="B20" s="12" t="s">
        <v>34</v>
      </c>
      <c r="C20" s="12" t="s">
        <v>35</v>
      </c>
    </row>
    <row r="21" spans="1:3" ht="15.95" customHeight="1" x14ac:dyDescent="0.2">
      <c r="A21" s="14" t="s">
        <v>36</v>
      </c>
      <c r="B21" s="12" t="s">
        <v>37</v>
      </c>
      <c r="C21" s="12" t="s">
        <v>38</v>
      </c>
    </row>
    <row r="22" spans="1:3" ht="19.149999999999999" customHeight="1" x14ac:dyDescent="0.2">
      <c r="A22" s="15"/>
    </row>
    <row r="23" spans="1:3" s="16" customFormat="1" ht="16.149999999999999" customHeight="1" x14ac:dyDescent="0.2">
      <c r="A23" s="15"/>
    </row>
    <row r="24" spans="1:3" s="16" customFormat="1" ht="15" x14ac:dyDescent="0.2">
      <c r="A24" s="15"/>
      <c r="B24" s="17"/>
      <c r="C24" s="18"/>
    </row>
    <row r="25" spans="1:3" s="16" customFormat="1" ht="15" x14ac:dyDescent="0.2">
      <c r="A25" s="15"/>
      <c r="B25" s="17"/>
      <c r="C25" s="18"/>
    </row>
    <row r="26" spans="1:3" s="16" customFormat="1" ht="15" x14ac:dyDescent="0.2">
      <c r="A26" s="19"/>
      <c r="B26" s="17"/>
      <c r="C26" s="18"/>
    </row>
    <row r="27" spans="1:3" s="16" customFormat="1" ht="15" x14ac:dyDescent="0.2">
      <c r="A27" s="19"/>
      <c r="B27" s="17"/>
      <c r="C27" s="18"/>
    </row>
    <row r="28" spans="1:3" s="16" customFormat="1" ht="15" x14ac:dyDescent="0.2">
      <c r="A28" s="19"/>
      <c r="B28" s="17"/>
      <c r="C28" s="18"/>
    </row>
    <row r="29" spans="1:3" s="16" customFormat="1" ht="15" x14ac:dyDescent="0.2">
      <c r="A29" s="19"/>
      <c r="B29" s="17"/>
      <c r="C29" s="18"/>
    </row>
    <row r="30" spans="1:3" s="16" customFormat="1" ht="15" x14ac:dyDescent="0.2">
      <c r="A30" s="19"/>
      <c r="B30" s="17"/>
      <c r="C30" s="18"/>
    </row>
    <row r="31" spans="1:3" s="16" customFormat="1" ht="15" x14ac:dyDescent="0.2">
      <c r="A31" s="19"/>
      <c r="B31" s="17"/>
      <c r="C31" s="18"/>
    </row>
    <row r="32" spans="1:3" s="16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3"/>
  <sheetViews>
    <sheetView showGridLines="0" zoomScaleNormal="100" workbookViewId="0"/>
  </sheetViews>
  <sheetFormatPr defaultColWidth="9.140625" defaultRowHeight="11.25" x14ac:dyDescent="0.2"/>
  <cols>
    <col min="1" max="1" width="38.28515625" style="29" customWidth="1"/>
    <col min="2" max="2" width="1.7109375" style="30" customWidth="1"/>
    <col min="3" max="11" width="6.85546875" style="31" customWidth="1"/>
    <col min="12" max="12" width="2" style="29" customWidth="1"/>
    <col min="13" max="13" width="38.28515625" style="29" bestFit="1" customWidth="1"/>
    <col min="14" max="16384" width="9.140625" style="25"/>
  </cols>
  <sheetData>
    <row r="1" spans="1:13" s="21" customFormat="1" ht="12" x14ac:dyDescent="0.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4" customFormat="1" x14ac:dyDescent="0.2">
      <c r="A2" s="22" t="s">
        <v>39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2" t="s">
        <v>40</v>
      </c>
    </row>
    <row r="4" spans="1:13" x14ac:dyDescent="0.2">
      <c r="A4" s="555"/>
      <c r="B4" s="556"/>
      <c r="C4" s="557">
        <v>2010</v>
      </c>
      <c r="D4" s="557">
        <v>2011</v>
      </c>
      <c r="E4" s="557">
        <v>2012</v>
      </c>
      <c r="F4" s="557">
        <v>2013</v>
      </c>
      <c r="G4" s="557">
        <v>2014</v>
      </c>
      <c r="H4" s="557">
        <v>2015</v>
      </c>
      <c r="I4" s="557">
        <v>2016</v>
      </c>
      <c r="J4" s="557">
        <v>2017</v>
      </c>
      <c r="K4" s="557">
        <v>2018</v>
      </c>
      <c r="L4" s="555" t="s">
        <v>41</v>
      </c>
      <c r="M4" s="555"/>
    </row>
    <row r="5" spans="1:13" x14ac:dyDescent="0.2">
      <c r="A5" s="26"/>
      <c r="B5" s="27"/>
      <c r="C5" s="28"/>
      <c r="D5" s="28"/>
      <c r="E5" s="28"/>
      <c r="F5" s="28"/>
      <c r="G5" s="28"/>
      <c r="H5" s="28"/>
      <c r="I5" s="28"/>
      <c r="J5" s="28"/>
      <c r="K5" s="28"/>
      <c r="L5" s="26"/>
      <c r="M5" s="26"/>
    </row>
    <row r="6" spans="1:13" x14ac:dyDescent="0.2">
      <c r="B6" s="30" t="s">
        <v>42</v>
      </c>
    </row>
    <row r="7" spans="1:13" x14ac:dyDescent="0.2">
      <c r="A7" s="29" t="s">
        <v>43</v>
      </c>
      <c r="C7" s="32">
        <v>8.3396510557062697</v>
      </c>
      <c r="D7" s="32">
        <v>3.1334230047968399</v>
      </c>
      <c r="E7" s="32">
        <v>2.71736789967296</v>
      </c>
      <c r="F7" s="32">
        <v>4.8752050893760703</v>
      </c>
      <c r="G7" s="32">
        <v>7.6360318239989198</v>
      </c>
      <c r="H7" s="32">
        <v>7.0333710730830203</v>
      </c>
      <c r="I7" s="32">
        <v>6.6122082208952504</v>
      </c>
      <c r="J7" s="32">
        <v>4.5518151372091298</v>
      </c>
      <c r="K7" s="32">
        <v>6.9507430880378003</v>
      </c>
      <c r="L7" s="33"/>
      <c r="M7" s="29" t="s">
        <v>44</v>
      </c>
    </row>
    <row r="8" spans="1:13" x14ac:dyDescent="0.2">
      <c r="A8" s="29" t="s">
        <v>45</v>
      </c>
      <c r="C8" s="32">
        <v>6.9160620213530706</v>
      </c>
      <c r="D8" s="32">
        <v>1.8084162670597408</v>
      </c>
      <c r="E8" s="32">
        <v>1.424346317638765</v>
      </c>
      <c r="F8" s="32">
        <v>3.5845205632480912</v>
      </c>
      <c r="G8" s="32">
        <v>6.3438952671503301</v>
      </c>
      <c r="H8" s="32">
        <v>5.7829465810249445</v>
      </c>
      <c r="I8" s="32">
        <v>5.3991116143114652</v>
      </c>
      <c r="J8" s="32">
        <v>3.3910627270631153</v>
      </c>
      <c r="K8" s="32">
        <v>5.9</v>
      </c>
      <c r="L8" s="33"/>
      <c r="M8" s="29" t="s">
        <v>46</v>
      </c>
    </row>
    <row r="9" spans="1:13" x14ac:dyDescent="0.2"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3" x14ac:dyDescent="0.2">
      <c r="A10" s="29" t="s">
        <v>47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29" t="s">
        <v>48</v>
      </c>
    </row>
    <row r="11" spans="1:13" x14ac:dyDescent="0.2">
      <c r="A11" s="29" t="s">
        <v>49</v>
      </c>
      <c r="C11" s="32">
        <v>7.8254632391889798</v>
      </c>
      <c r="D11" s="32">
        <v>7.0688366534916103</v>
      </c>
      <c r="E11" s="32">
        <v>2.9858466457581798</v>
      </c>
      <c r="F11" s="32">
        <v>2.8159161710802998</v>
      </c>
      <c r="G11" s="32">
        <v>2.7593131336028902</v>
      </c>
      <c r="H11" s="32">
        <v>0.53145489889401298</v>
      </c>
      <c r="I11" s="32">
        <v>8.5701302454644193</v>
      </c>
      <c r="J11" s="32">
        <v>5.8027554724426</v>
      </c>
      <c r="K11" s="32">
        <v>6.2903048386769598</v>
      </c>
      <c r="L11" s="33"/>
      <c r="M11" s="29" t="s">
        <v>50</v>
      </c>
    </row>
    <row r="12" spans="1:13" x14ac:dyDescent="0.2">
      <c r="A12" s="29" t="s">
        <v>51</v>
      </c>
      <c r="C12" s="32">
        <v>2.4158326105200301</v>
      </c>
      <c r="D12" s="32">
        <v>99.945666404089806</v>
      </c>
      <c r="E12" s="32">
        <v>12.049195309108701</v>
      </c>
      <c r="F12" s="32">
        <v>182.69103530517199</v>
      </c>
      <c r="G12" s="32">
        <v>21.077686214251301</v>
      </c>
      <c r="H12" s="32">
        <v>-11.048031272993599</v>
      </c>
      <c r="I12" s="32">
        <v>26.4793203744529</v>
      </c>
      <c r="J12" s="32">
        <v>-3.4376958982412802</v>
      </c>
      <c r="K12" s="32">
        <v>-1.3157326935859599</v>
      </c>
      <c r="L12" s="33"/>
      <c r="M12" s="29" t="s">
        <v>52</v>
      </c>
    </row>
    <row r="13" spans="1:13" x14ac:dyDescent="0.2">
      <c r="A13" s="29" t="s">
        <v>53</v>
      </c>
      <c r="C13" s="32">
        <v>8.9426152305638809</v>
      </c>
      <c r="D13" s="32">
        <v>3.5349819176361899</v>
      </c>
      <c r="E13" s="32">
        <v>0.77623244568638705</v>
      </c>
      <c r="F13" s="32">
        <v>2.9929989213175698</v>
      </c>
      <c r="G13" s="32">
        <v>4.9478480636080402</v>
      </c>
      <c r="H13" s="32">
        <v>4.1160439785316703</v>
      </c>
      <c r="I13" s="32">
        <v>4.2382250533261603</v>
      </c>
      <c r="J13" s="32">
        <v>3.2977902820513099</v>
      </c>
      <c r="K13" s="32">
        <v>6.2784300915421003</v>
      </c>
      <c r="L13" s="33"/>
      <c r="M13" s="29" t="s">
        <v>54</v>
      </c>
    </row>
    <row r="14" spans="1:13" x14ac:dyDescent="0.2">
      <c r="A14" s="29" t="s">
        <v>55</v>
      </c>
      <c r="C14" s="32">
        <v>14.6774534984234</v>
      </c>
      <c r="D14" s="32">
        <v>2.61591803430994</v>
      </c>
      <c r="E14" s="32">
        <v>2.0733887766880601</v>
      </c>
      <c r="F14" s="32">
        <v>-0.96394214855610705</v>
      </c>
      <c r="G14" s="32">
        <v>4.5934541560189901</v>
      </c>
      <c r="H14" s="32">
        <v>6.5306905659255898</v>
      </c>
      <c r="I14" s="32">
        <v>5.6786648542294804</v>
      </c>
      <c r="J14" s="32">
        <v>2.9619636544532701</v>
      </c>
      <c r="K14" s="32">
        <v>8.2508756777908108</v>
      </c>
      <c r="L14" s="33"/>
      <c r="M14" s="29" t="s">
        <v>56</v>
      </c>
    </row>
    <row r="15" spans="1:13" x14ac:dyDescent="0.2">
      <c r="A15" s="29" t="s">
        <v>57</v>
      </c>
      <c r="C15" s="32">
        <v>11.6249053772917</v>
      </c>
      <c r="D15" s="32">
        <v>-2.44980109813361</v>
      </c>
      <c r="E15" s="32">
        <v>-5.3112828837453803</v>
      </c>
      <c r="F15" s="32">
        <v>5.1697461908169204</v>
      </c>
      <c r="G15" s="32">
        <v>14.6435730156992</v>
      </c>
      <c r="H15" s="32">
        <v>19.651563020014901</v>
      </c>
      <c r="I15" s="32">
        <v>9.5049161316862705</v>
      </c>
      <c r="J15" s="32">
        <v>4.12827315758748</v>
      </c>
      <c r="K15" s="32">
        <v>12.2490264010218</v>
      </c>
      <c r="L15" s="33"/>
      <c r="M15" s="29" t="s">
        <v>58</v>
      </c>
    </row>
    <row r="16" spans="1:13" x14ac:dyDescent="0.2">
      <c r="A16" s="29" t="s">
        <v>59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  <c r="M16" s="29" t="s">
        <v>60</v>
      </c>
    </row>
    <row r="17" spans="1:13" x14ac:dyDescent="0.2">
      <c r="A17" s="29" t="s">
        <v>61</v>
      </c>
      <c r="C17" s="32">
        <v>7.37346779481725</v>
      </c>
      <c r="D17" s="32">
        <v>3.8161629054710899</v>
      </c>
      <c r="E17" s="32">
        <v>4.3579870790726201</v>
      </c>
      <c r="F17" s="32">
        <v>4.3896850778140299</v>
      </c>
      <c r="G17" s="32">
        <v>6.8201415364034004</v>
      </c>
      <c r="H17" s="32">
        <v>6.0099309684501101</v>
      </c>
      <c r="I17" s="32">
        <v>5.9305540639811296</v>
      </c>
      <c r="J17" s="32">
        <v>5.8458889761111097</v>
      </c>
      <c r="K17" s="32">
        <v>5.9689896887939797</v>
      </c>
      <c r="L17" s="33"/>
      <c r="M17" s="29" t="s">
        <v>62</v>
      </c>
    </row>
    <row r="18" spans="1:13" x14ac:dyDescent="0.2">
      <c r="A18" s="29" t="s">
        <v>63</v>
      </c>
      <c r="C18" s="32">
        <v>8.4811923711458803</v>
      </c>
      <c r="D18" s="32">
        <v>6.0149912184826801</v>
      </c>
      <c r="E18" s="32">
        <v>5.7404676587272903</v>
      </c>
      <c r="F18" s="32">
        <v>3.7282844021175401</v>
      </c>
      <c r="G18" s="32">
        <v>2.8450688175116299</v>
      </c>
      <c r="H18" s="32">
        <v>8.0402630688623908</v>
      </c>
      <c r="I18" s="32">
        <v>6.6514144569685696</v>
      </c>
      <c r="J18" s="32">
        <v>4.0844043864159296</v>
      </c>
      <c r="K18" s="32">
        <v>10.8443549867764</v>
      </c>
      <c r="L18" s="33"/>
      <c r="M18" s="29" t="s">
        <v>64</v>
      </c>
    </row>
    <row r="19" spans="1:13" x14ac:dyDescent="0.2">
      <c r="A19" s="29" t="s">
        <v>65</v>
      </c>
      <c r="C19" s="32"/>
      <c r="D19" s="32"/>
      <c r="E19" s="32"/>
      <c r="F19" s="32"/>
      <c r="G19" s="32"/>
      <c r="H19" s="32"/>
      <c r="I19" s="32"/>
      <c r="J19" s="32"/>
      <c r="K19" s="32"/>
      <c r="L19" s="33"/>
      <c r="M19" s="29" t="s">
        <v>66</v>
      </c>
    </row>
    <row r="20" spans="1:13" x14ac:dyDescent="0.2">
      <c r="A20" s="29" t="s">
        <v>67</v>
      </c>
      <c r="C20" s="32">
        <v>4.74086560396798</v>
      </c>
      <c r="D20" s="32">
        <v>2.51579211144879</v>
      </c>
      <c r="E20" s="32">
        <v>2.4777751114103399</v>
      </c>
      <c r="F20" s="32">
        <v>4.1162897982613096</v>
      </c>
      <c r="G20" s="32">
        <v>5.9178817550427096</v>
      </c>
      <c r="H20" s="32">
        <v>7.0826022290195301</v>
      </c>
      <c r="I20" s="32">
        <v>4.9505672834734096</v>
      </c>
      <c r="J20" s="32">
        <v>2.90898878726329</v>
      </c>
      <c r="K20" s="32">
        <v>2.8092689277708498</v>
      </c>
      <c r="L20" s="33"/>
      <c r="M20" s="29" t="s">
        <v>68</v>
      </c>
    </row>
    <row r="21" spans="1:13" x14ac:dyDescent="0.2">
      <c r="A21" s="29" t="s">
        <v>69</v>
      </c>
      <c r="C21" s="32">
        <v>5.4071589039206698</v>
      </c>
      <c r="D21" s="32">
        <v>4.8409556483623302</v>
      </c>
      <c r="E21" s="32">
        <v>5.2998103644680699</v>
      </c>
      <c r="F21" s="32">
        <v>5.4534936826549103</v>
      </c>
      <c r="G21" s="32">
        <v>6.0128165169127197</v>
      </c>
      <c r="H21" s="32">
        <v>4.5467949403325001</v>
      </c>
      <c r="I21" s="32">
        <v>4.7644919450179302</v>
      </c>
      <c r="J21" s="32">
        <v>-1.9361358207778401</v>
      </c>
      <c r="K21" s="32">
        <v>4.7028920170934896</v>
      </c>
      <c r="L21" s="33"/>
      <c r="M21" s="29" t="s">
        <v>70</v>
      </c>
    </row>
    <row r="22" spans="1:13" x14ac:dyDescent="0.2">
      <c r="C22" s="32"/>
      <c r="D22" s="32"/>
      <c r="E22" s="32"/>
      <c r="F22" s="32"/>
      <c r="G22" s="32"/>
      <c r="H22" s="32"/>
      <c r="I22" s="32"/>
      <c r="J22" s="32"/>
      <c r="K22" s="32"/>
      <c r="L22" s="33"/>
    </row>
    <row r="23" spans="1:13" x14ac:dyDescent="0.2">
      <c r="A23" s="29" t="s">
        <v>71</v>
      </c>
      <c r="C23" s="32"/>
      <c r="D23" s="32"/>
      <c r="E23" s="32"/>
      <c r="F23" s="32"/>
      <c r="G23" s="32"/>
      <c r="H23" s="32"/>
      <c r="I23" s="32"/>
      <c r="J23" s="32"/>
      <c r="K23" s="32"/>
      <c r="L23" s="33"/>
      <c r="M23" s="29" t="s">
        <v>72</v>
      </c>
    </row>
    <row r="24" spans="1:13" x14ac:dyDescent="0.2">
      <c r="A24" s="29" t="s">
        <v>73</v>
      </c>
      <c r="C24" s="32">
        <v>6.5</v>
      </c>
      <c r="D24" s="32">
        <v>3.6</v>
      </c>
      <c r="E24" s="32">
        <v>2.4</v>
      </c>
      <c r="F24" s="32">
        <v>2.6</v>
      </c>
      <c r="G24" s="32">
        <v>3.8</v>
      </c>
      <c r="H24" s="32">
        <v>5.3</v>
      </c>
      <c r="I24" s="32">
        <v>4.8</v>
      </c>
      <c r="J24" s="32">
        <v>4.7</v>
      </c>
      <c r="K24" s="32">
        <v>4.3892857142857196</v>
      </c>
      <c r="L24" s="33"/>
      <c r="M24" s="29" t="s">
        <v>74</v>
      </c>
    </row>
    <row r="25" spans="1:13" x14ac:dyDescent="0.2">
      <c r="A25" s="29" t="s">
        <v>75</v>
      </c>
      <c r="C25" s="32">
        <v>4.8814405158721597</v>
      </c>
      <c r="D25" s="32">
        <v>-2.6220154014352</v>
      </c>
      <c r="E25" s="32">
        <v>6.5647650000297997</v>
      </c>
      <c r="F25" s="32">
        <v>6.2803945107132302</v>
      </c>
      <c r="G25" s="32">
        <v>6.5713915812818602</v>
      </c>
      <c r="H25" s="32">
        <v>8.0780800124435004</v>
      </c>
      <c r="I25" s="32">
        <v>4.2845369257925796</v>
      </c>
      <c r="J25" s="32">
        <v>6.5303171118877801</v>
      </c>
      <c r="K25" s="32">
        <v>2.7969177801858001</v>
      </c>
      <c r="L25" s="33"/>
      <c r="M25" s="29" t="s">
        <v>76</v>
      </c>
    </row>
    <row r="26" spans="1:13" x14ac:dyDescent="0.2">
      <c r="A26" s="29" t="s">
        <v>77</v>
      </c>
      <c r="C26" s="32">
        <v>6.8729155262042996</v>
      </c>
      <c r="D26" s="32">
        <v>4.3309153123208404</v>
      </c>
      <c r="E26" s="32">
        <v>1.89955171983749</v>
      </c>
      <c r="F26" s="32">
        <v>2.2230224325786798</v>
      </c>
      <c r="G26" s="32">
        <v>3.4415212660177099</v>
      </c>
      <c r="H26" s="32">
        <v>4.92573151527509</v>
      </c>
      <c r="I26" s="32">
        <v>4.93685800940957</v>
      </c>
      <c r="J26" s="32">
        <v>4.3273582048735797</v>
      </c>
      <c r="K26" s="32">
        <v>5.3005683060716597</v>
      </c>
      <c r="L26" s="33"/>
      <c r="M26" s="29" t="s">
        <v>78</v>
      </c>
    </row>
    <row r="27" spans="1:13" x14ac:dyDescent="0.2">
      <c r="A27" s="29" t="s">
        <v>79</v>
      </c>
      <c r="C27" s="32">
        <v>20.774249699450799</v>
      </c>
      <c r="D27" s="32">
        <v>-5.8428432266443897</v>
      </c>
      <c r="E27" s="32">
        <v>-0.64028314840067801</v>
      </c>
      <c r="F27" s="32">
        <v>-1.7324074075181599</v>
      </c>
      <c r="G27" s="32">
        <v>16.799992039689599</v>
      </c>
      <c r="H27" s="32">
        <v>23.662988966389499</v>
      </c>
      <c r="I27" s="32">
        <v>9.2807095071738104</v>
      </c>
      <c r="J27" s="32">
        <v>-3.30190522012929</v>
      </c>
      <c r="K27" s="32">
        <v>14.4391241080651</v>
      </c>
      <c r="L27" s="33"/>
      <c r="M27" s="29" t="s">
        <v>80</v>
      </c>
    </row>
    <row r="28" spans="1:13" x14ac:dyDescent="0.2">
      <c r="A28" s="29" t="s">
        <v>81</v>
      </c>
      <c r="C28" s="32">
        <v>16.064572439781099</v>
      </c>
      <c r="D28" s="32">
        <v>7.2975609651443802</v>
      </c>
      <c r="E28" s="32">
        <v>5.5471303722383496</v>
      </c>
      <c r="F28" s="32">
        <v>9.0484042460943908</v>
      </c>
      <c r="G28" s="32">
        <v>7.5047662156363604</v>
      </c>
      <c r="H28" s="32">
        <v>2.01043316662102</v>
      </c>
      <c r="I28" s="32">
        <v>6.5502713821419896</v>
      </c>
      <c r="J28" s="32">
        <v>4.7469044949487396</v>
      </c>
      <c r="K28" s="32">
        <v>6.6789310830682096</v>
      </c>
      <c r="L28" s="33"/>
      <c r="M28" s="29" t="s">
        <v>82</v>
      </c>
    </row>
    <row r="29" spans="1:13" x14ac:dyDescent="0.2">
      <c r="A29" s="29" t="s">
        <v>83</v>
      </c>
      <c r="C29" s="32">
        <v>18.703208157271899</v>
      </c>
      <c r="D29" s="32">
        <v>0.112526630301479</v>
      </c>
      <c r="E29" s="32">
        <v>1.52289793128073</v>
      </c>
      <c r="F29" s="32">
        <v>-2.1858704442883998</v>
      </c>
      <c r="G29" s="32">
        <v>3.9486142290437098</v>
      </c>
      <c r="H29" s="32">
        <v>11.351441087750599</v>
      </c>
      <c r="I29" s="32">
        <v>4.5910291924429902</v>
      </c>
      <c r="J29" s="32">
        <v>-2.5259984290874198</v>
      </c>
      <c r="K29" s="32">
        <v>8.4304868139955005</v>
      </c>
      <c r="L29" s="33"/>
      <c r="M29" s="29" t="s">
        <v>84</v>
      </c>
    </row>
    <row r="30" spans="1:13" x14ac:dyDescent="0.2">
      <c r="C30" s="32"/>
      <c r="D30" s="32"/>
      <c r="E30" s="32"/>
      <c r="F30" s="32"/>
      <c r="G30" s="32"/>
      <c r="H30" s="32"/>
      <c r="I30" s="32"/>
      <c r="J30" s="32"/>
      <c r="K30" s="32"/>
      <c r="L30" s="33"/>
    </row>
    <row r="31" spans="1:13" x14ac:dyDescent="0.2">
      <c r="A31" s="29" t="s">
        <v>85</v>
      </c>
      <c r="B31" s="30" t="s">
        <v>738</v>
      </c>
      <c r="C31" s="32"/>
      <c r="D31" s="32"/>
      <c r="E31" s="32"/>
      <c r="F31" s="32"/>
      <c r="G31" s="32"/>
      <c r="H31" s="32"/>
      <c r="I31" s="32"/>
      <c r="J31" s="32"/>
      <c r="K31" s="32"/>
      <c r="L31" s="33"/>
      <c r="M31" s="29" t="s">
        <v>86</v>
      </c>
    </row>
    <row r="32" spans="1:13" x14ac:dyDescent="0.2">
      <c r="A32" s="29" t="s">
        <v>79</v>
      </c>
      <c r="C32" s="32">
        <v>26.379965931647671</v>
      </c>
      <c r="D32" s="32">
        <v>25.026255416407711</v>
      </c>
      <c r="E32" s="32">
        <v>24.295744544366389</v>
      </c>
      <c r="F32" s="32">
        <v>22.723666505021654</v>
      </c>
      <c r="G32" s="32">
        <v>23.025311923249735</v>
      </c>
      <c r="H32" s="32">
        <v>22.576961658053428</v>
      </c>
      <c r="I32" s="32">
        <v>21.944037457550003</v>
      </c>
      <c r="J32" s="32">
        <v>21.831290126603147</v>
      </c>
      <c r="K32" s="32">
        <v>24.359044029582392</v>
      </c>
      <c r="L32" s="33"/>
      <c r="M32" s="29" t="s">
        <v>80</v>
      </c>
    </row>
    <row r="33" spans="1:13" x14ac:dyDescent="0.2">
      <c r="A33" s="29" t="s">
        <v>87</v>
      </c>
      <c r="C33" s="32">
        <v>18.898707647956599</v>
      </c>
      <c r="D33" s="32">
        <v>17.528405911126956</v>
      </c>
      <c r="E33" s="32">
        <v>17.897726231602544</v>
      </c>
      <c r="F33" s="32">
        <v>18.625629456080006</v>
      </c>
      <c r="G33" s="32">
        <v>19.740368859252445</v>
      </c>
      <c r="H33" s="32">
        <v>20.716117173975711</v>
      </c>
      <c r="I33" s="32">
        <v>20.81787458932417</v>
      </c>
      <c r="J33" s="32">
        <v>21.655940197611091</v>
      </c>
      <c r="K33" s="32">
        <v>22.910623074776879</v>
      </c>
      <c r="L33" s="33"/>
      <c r="M33" s="29" t="s">
        <v>88</v>
      </c>
    </row>
    <row r="34" spans="1:13" x14ac:dyDescent="0.2">
      <c r="A34" s="29" t="s">
        <v>89</v>
      </c>
      <c r="C34" s="32">
        <v>7.481258283691071</v>
      </c>
      <c r="D34" s="32">
        <v>7.4978495052807554</v>
      </c>
      <c r="E34" s="32">
        <v>6.3980183127638455</v>
      </c>
      <c r="F34" s="32">
        <v>4.098037048941646</v>
      </c>
      <c r="G34" s="32">
        <v>3.2849430639972845</v>
      </c>
      <c r="H34" s="32">
        <v>1.8608444840777203</v>
      </c>
      <c r="I34" s="32">
        <v>1.1261628682258338</v>
      </c>
      <c r="J34" s="32">
        <v>0.17534992899205668</v>
      </c>
      <c r="K34" s="32">
        <v>1.4484209548055138</v>
      </c>
      <c r="L34" s="33"/>
      <c r="M34" s="29" t="s">
        <v>90</v>
      </c>
    </row>
    <row r="35" spans="1:13" x14ac:dyDescent="0.2">
      <c r="C35" s="32"/>
      <c r="D35" s="32"/>
      <c r="E35" s="32"/>
      <c r="F35" s="32"/>
      <c r="G35" s="32"/>
      <c r="H35" s="32"/>
      <c r="I35" s="32"/>
      <c r="J35" s="32"/>
      <c r="K35" s="32"/>
      <c r="L35" s="33"/>
    </row>
    <row r="36" spans="1:13" x14ac:dyDescent="0.2">
      <c r="A36" s="29" t="s">
        <v>91</v>
      </c>
      <c r="B36" s="30" t="s">
        <v>92</v>
      </c>
      <c r="C36" s="32"/>
      <c r="D36" s="32"/>
      <c r="E36" s="32"/>
      <c r="F36" s="32"/>
      <c r="G36" s="32"/>
      <c r="H36" s="32"/>
      <c r="I36" s="32"/>
      <c r="J36" s="32"/>
      <c r="K36" s="32"/>
      <c r="L36" s="33"/>
      <c r="M36" s="29" t="s">
        <v>93</v>
      </c>
    </row>
    <row r="37" spans="1:13" x14ac:dyDescent="0.2">
      <c r="A37" s="29" t="s">
        <v>94</v>
      </c>
      <c r="C37" s="34">
        <v>-4023.5</v>
      </c>
      <c r="D37" s="34">
        <v>-4334.6000000000004</v>
      </c>
      <c r="E37" s="34">
        <v>-3880.9</v>
      </c>
      <c r="F37" s="34">
        <v>-2567.9</v>
      </c>
      <c r="G37" s="34">
        <v>-2170.1999999999998</v>
      </c>
      <c r="H37" s="34">
        <v>-1280.3</v>
      </c>
      <c r="I37" s="34">
        <v>-814.7</v>
      </c>
      <c r="J37" s="34">
        <v>-133.1</v>
      </c>
      <c r="K37" s="34">
        <v>-1159.5999999999999</v>
      </c>
      <c r="L37" s="33"/>
      <c r="M37" s="29" t="s">
        <v>95</v>
      </c>
    </row>
    <row r="38" spans="1:13" x14ac:dyDescent="0.2">
      <c r="A38" s="29" t="s">
        <v>96</v>
      </c>
      <c r="C38" s="34">
        <v>-8393.9</v>
      </c>
      <c r="D38" s="34">
        <v>-8939.7000000000007</v>
      </c>
      <c r="E38" s="34">
        <v>-8716.2999999999993</v>
      </c>
      <c r="F38" s="34">
        <v>-7376.8</v>
      </c>
      <c r="G38" s="34">
        <v>-7374.2</v>
      </c>
      <c r="H38" s="34">
        <v>-7464.7</v>
      </c>
      <c r="I38" s="34">
        <v>-7559</v>
      </c>
      <c r="J38" s="34">
        <v>-7599.7</v>
      </c>
      <c r="K38" s="34">
        <v>-9301.2999999999993</v>
      </c>
      <c r="L38" s="33"/>
      <c r="M38" s="29" t="s">
        <v>97</v>
      </c>
    </row>
    <row r="39" spans="1:13" x14ac:dyDescent="0.2">
      <c r="A39" s="29" t="s">
        <v>98</v>
      </c>
      <c r="C39" s="34">
        <v>6816</v>
      </c>
      <c r="D39" s="34">
        <v>8361.9</v>
      </c>
      <c r="E39" s="34">
        <v>8935.5</v>
      </c>
      <c r="F39" s="34">
        <v>9424.4</v>
      </c>
      <c r="G39" s="34">
        <v>9898.9</v>
      </c>
      <c r="H39" s="34">
        <v>9441.7999999999993</v>
      </c>
      <c r="I39" s="34">
        <v>9839.6</v>
      </c>
      <c r="J39" s="34">
        <v>10134.6</v>
      </c>
      <c r="K39" s="34">
        <v>10907.6</v>
      </c>
      <c r="L39" s="33"/>
      <c r="M39" s="29" t="s">
        <v>99</v>
      </c>
    </row>
    <row r="40" spans="1:13" x14ac:dyDescent="0.2">
      <c r="A40" s="29" t="s">
        <v>100</v>
      </c>
      <c r="C40" s="34">
        <v>15209.9</v>
      </c>
      <c r="D40" s="34">
        <v>17301.599999999999</v>
      </c>
      <c r="E40" s="34">
        <v>17651.8</v>
      </c>
      <c r="F40" s="34">
        <v>16801.2</v>
      </c>
      <c r="G40" s="34">
        <v>17273.099999999999</v>
      </c>
      <c r="H40" s="34">
        <v>16906.5</v>
      </c>
      <c r="I40" s="34">
        <v>17398.599999999999</v>
      </c>
      <c r="J40" s="34">
        <v>17734.3</v>
      </c>
      <c r="K40" s="34">
        <v>20208.900000000001</v>
      </c>
      <c r="L40" s="33"/>
      <c r="M40" s="29" t="s">
        <v>101</v>
      </c>
    </row>
    <row r="41" spans="1:13" x14ac:dyDescent="0.2">
      <c r="A41" s="29" t="s">
        <v>102</v>
      </c>
      <c r="C41" s="34">
        <v>2867</v>
      </c>
      <c r="D41" s="34">
        <v>3005.3999999999996</v>
      </c>
      <c r="E41" s="34">
        <v>3320.5</v>
      </c>
      <c r="F41" s="34">
        <v>3633.5999999999995</v>
      </c>
      <c r="G41" s="34">
        <v>4083.8999999999996</v>
      </c>
      <c r="H41" s="34">
        <v>4367.8</v>
      </c>
      <c r="I41" s="34">
        <v>4939.6000000000004</v>
      </c>
      <c r="J41" s="34">
        <v>5549.7999999999993</v>
      </c>
      <c r="K41" s="34">
        <v>5885.6</v>
      </c>
      <c r="L41" s="33"/>
      <c r="M41" s="29" t="s">
        <v>103</v>
      </c>
    </row>
    <row r="42" spans="1:13" x14ac:dyDescent="0.2">
      <c r="A42" s="29" t="s">
        <v>104</v>
      </c>
      <c r="C42" s="34">
        <v>-1927.2</v>
      </c>
      <c r="D42" s="34">
        <v>-2254.5</v>
      </c>
      <c r="E42" s="34">
        <v>-2399.6</v>
      </c>
      <c r="F42" s="34">
        <v>-2972.3</v>
      </c>
      <c r="G42" s="34">
        <v>-3247.4</v>
      </c>
      <c r="H42" s="34">
        <v>-2936.4</v>
      </c>
      <c r="I42" s="34">
        <v>-3253.1</v>
      </c>
      <c r="J42" s="34">
        <v>-3793.8</v>
      </c>
      <c r="K42" s="34">
        <v>-3845</v>
      </c>
      <c r="L42" s="33"/>
      <c r="M42" s="29" t="s">
        <v>105</v>
      </c>
    </row>
    <row r="43" spans="1:13" x14ac:dyDescent="0.2">
      <c r="A43" s="29" t="s">
        <v>106</v>
      </c>
      <c r="C43" s="34">
        <v>3430.6</v>
      </c>
      <c r="D43" s="34">
        <v>3854.2</v>
      </c>
      <c r="E43" s="34">
        <v>3914.5</v>
      </c>
      <c r="F43" s="34">
        <v>4147.6000000000004</v>
      </c>
      <c r="G43" s="34">
        <v>4367.5</v>
      </c>
      <c r="H43" s="34">
        <v>4753</v>
      </c>
      <c r="I43" s="34">
        <v>5057.8</v>
      </c>
      <c r="J43" s="34">
        <v>5710.6</v>
      </c>
      <c r="K43" s="34">
        <v>6101.1</v>
      </c>
      <c r="L43" s="33"/>
      <c r="M43" s="29" t="s">
        <v>107</v>
      </c>
    </row>
    <row r="44" spans="1:13" x14ac:dyDescent="0.2">
      <c r="C44" s="34"/>
      <c r="D44" s="34"/>
      <c r="E44" s="34"/>
      <c r="F44" s="34"/>
      <c r="G44" s="34"/>
      <c r="H44" s="34"/>
      <c r="I44" s="34"/>
      <c r="J44" s="34"/>
      <c r="K44" s="34"/>
      <c r="L44" s="33"/>
    </row>
    <row r="45" spans="1:13" x14ac:dyDescent="0.2">
      <c r="A45" s="29" t="s">
        <v>108</v>
      </c>
      <c r="C45" s="34">
        <v>4095.6000000000004</v>
      </c>
      <c r="D45" s="34">
        <v>4630.8</v>
      </c>
      <c r="E45" s="34">
        <v>3441.2999999999997</v>
      </c>
      <c r="F45" s="34">
        <v>3901.8</v>
      </c>
      <c r="G45" s="34">
        <v>2820.2999999999997</v>
      </c>
      <c r="H45" s="34">
        <v>2050.5</v>
      </c>
      <c r="I45" s="34">
        <v>1706.6000000000001</v>
      </c>
      <c r="J45" s="34">
        <v>860.79999999999973</v>
      </c>
      <c r="K45" s="34">
        <v>1994.1999999999998</v>
      </c>
      <c r="L45" s="33"/>
      <c r="M45" s="29" t="s">
        <v>109</v>
      </c>
    </row>
    <row r="46" spans="1:13" x14ac:dyDescent="0.2">
      <c r="A46" s="29" t="s">
        <v>110</v>
      </c>
      <c r="C46" s="34">
        <v>2023.7</v>
      </c>
      <c r="D46" s="34">
        <v>2276.6999999999998</v>
      </c>
      <c r="E46" s="34">
        <v>3142.4</v>
      </c>
      <c r="F46" s="34">
        <v>1990.5</v>
      </c>
      <c r="G46" s="34">
        <v>2208.5</v>
      </c>
      <c r="H46" s="34">
        <v>2204.9</v>
      </c>
      <c r="I46" s="34">
        <v>2406.6999999999998</v>
      </c>
      <c r="J46" s="34">
        <v>3570.7</v>
      </c>
      <c r="K46" s="34">
        <v>2535.3000000000002</v>
      </c>
      <c r="L46" s="33"/>
      <c r="M46" s="29" t="s">
        <v>111</v>
      </c>
    </row>
    <row r="47" spans="1:13" x14ac:dyDescent="0.2">
      <c r="A47" s="29" t="s">
        <v>112</v>
      </c>
      <c r="C47" s="34">
        <v>2071.9000000000005</v>
      </c>
      <c r="D47" s="34">
        <v>2354.1000000000004</v>
      </c>
      <c r="E47" s="34">
        <v>298.89999999999964</v>
      </c>
      <c r="F47" s="34">
        <v>1911.3000000000002</v>
      </c>
      <c r="G47" s="34">
        <v>611.79999999999973</v>
      </c>
      <c r="H47" s="34">
        <v>-154.40000000000009</v>
      </c>
      <c r="I47" s="34">
        <v>-700.09999999999968</v>
      </c>
      <c r="J47" s="34">
        <v>-2709.9</v>
      </c>
      <c r="K47" s="34">
        <v>-541.10000000000036</v>
      </c>
      <c r="L47" s="33"/>
      <c r="M47" s="29" t="s">
        <v>113</v>
      </c>
    </row>
    <row r="48" spans="1:13" x14ac:dyDescent="0.2">
      <c r="C48" s="34"/>
      <c r="D48" s="34"/>
      <c r="E48" s="34"/>
      <c r="F48" s="34"/>
      <c r="G48" s="34"/>
      <c r="H48" s="34"/>
      <c r="I48" s="34"/>
      <c r="J48" s="34"/>
      <c r="K48" s="34"/>
      <c r="L48" s="33"/>
    </row>
    <row r="49" spans="1:13" x14ac:dyDescent="0.2">
      <c r="A49" s="29" t="s">
        <v>114</v>
      </c>
      <c r="C49" s="34">
        <v>72.099999999999994</v>
      </c>
      <c r="D49" s="34">
        <v>296.2</v>
      </c>
      <c r="E49" s="34">
        <v>-439.6</v>
      </c>
      <c r="F49" s="34">
        <v>1333.9</v>
      </c>
      <c r="G49" s="34">
        <v>650.1</v>
      </c>
      <c r="H49" s="34">
        <v>770.2</v>
      </c>
      <c r="I49" s="34">
        <v>891.9</v>
      </c>
      <c r="J49" s="34">
        <v>727.7</v>
      </c>
      <c r="K49" s="34">
        <v>834.6</v>
      </c>
      <c r="L49" s="33"/>
      <c r="M49" s="29" t="s">
        <v>115</v>
      </c>
    </row>
    <row r="50" spans="1:13" x14ac:dyDescent="0.2">
      <c r="A50" s="29" t="s">
        <v>116</v>
      </c>
      <c r="C50" s="34">
        <v>-466.4</v>
      </c>
      <c r="D50" s="34">
        <v>-339.4</v>
      </c>
      <c r="E50" s="34">
        <v>547.9</v>
      </c>
      <c r="F50" s="34">
        <v>-1139</v>
      </c>
      <c r="G50" s="34">
        <v>-195.4</v>
      </c>
      <c r="H50" s="34">
        <v>-406.9</v>
      </c>
      <c r="I50" s="34">
        <v>-779.7</v>
      </c>
      <c r="J50" s="34">
        <v>-730.7</v>
      </c>
      <c r="K50" s="34">
        <v>-848.5</v>
      </c>
      <c r="L50" s="33"/>
      <c r="M50" s="29" t="s">
        <v>117</v>
      </c>
    </row>
    <row r="51" spans="1:13" x14ac:dyDescent="0.2">
      <c r="A51" s="29" t="s">
        <v>118</v>
      </c>
      <c r="C51" s="34">
        <v>394.6</v>
      </c>
      <c r="D51" s="34">
        <v>43.2</v>
      </c>
      <c r="E51" s="34">
        <v>-108.3</v>
      </c>
      <c r="F51" s="34">
        <v>-194.6</v>
      </c>
      <c r="G51" s="34">
        <v>-454.7</v>
      </c>
      <c r="H51" s="34">
        <v>-363.28</v>
      </c>
      <c r="I51" s="34">
        <v>-112.2</v>
      </c>
      <c r="J51" s="34">
        <v>3</v>
      </c>
      <c r="K51" s="34">
        <v>13.9</v>
      </c>
      <c r="L51" s="33"/>
      <c r="M51" s="29" t="s">
        <v>119</v>
      </c>
    </row>
    <row r="52" spans="1:13" x14ac:dyDescent="0.2">
      <c r="C52" s="32"/>
      <c r="D52" s="32"/>
      <c r="E52" s="32"/>
      <c r="F52" s="32"/>
      <c r="G52" s="32"/>
      <c r="H52" s="32"/>
      <c r="I52" s="32"/>
      <c r="J52" s="32"/>
      <c r="K52" s="32"/>
      <c r="L52" s="33"/>
    </row>
    <row r="53" spans="1:13" x14ac:dyDescent="0.2">
      <c r="A53" s="29" t="s">
        <v>120</v>
      </c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29" t="s">
        <v>121</v>
      </c>
    </row>
    <row r="54" spans="1:13" x14ac:dyDescent="0.2">
      <c r="A54" s="29" t="s">
        <v>122</v>
      </c>
      <c r="C54" s="32">
        <v>108.64184464217165</v>
      </c>
      <c r="D54" s="32">
        <v>110.26854544228962</v>
      </c>
      <c r="E54" s="32">
        <v>112.23620244831653</v>
      </c>
      <c r="F54" s="32">
        <v>115.76694692222361</v>
      </c>
      <c r="G54" s="32">
        <v>118.88020231902387</v>
      </c>
      <c r="H54" s="32">
        <v>115.80893017652471</v>
      </c>
      <c r="I54" s="32">
        <v>117.21154009600077</v>
      </c>
      <c r="J54" s="32">
        <v>119.87910376926207</v>
      </c>
      <c r="K54" s="32">
        <v>118.24048121381725</v>
      </c>
      <c r="L54" s="33"/>
      <c r="M54" s="29" t="s">
        <v>123</v>
      </c>
    </row>
    <row r="55" spans="1:13" x14ac:dyDescent="0.2">
      <c r="A55" s="29" t="s">
        <v>124</v>
      </c>
      <c r="C55" s="32"/>
      <c r="D55" s="32"/>
      <c r="E55" s="32"/>
      <c r="F55" s="32"/>
      <c r="G55" s="32"/>
      <c r="H55" s="32"/>
      <c r="I55" s="32"/>
      <c r="J55" s="32"/>
      <c r="K55" s="32"/>
      <c r="L55" s="33"/>
      <c r="M55" s="29" t="s">
        <v>125</v>
      </c>
    </row>
    <row r="56" spans="1:13" x14ac:dyDescent="0.2">
      <c r="A56" s="29" t="s">
        <v>739</v>
      </c>
      <c r="C56" s="32">
        <v>100</v>
      </c>
      <c r="D56" s="32">
        <v>94.736775062171205</v>
      </c>
      <c r="E56" s="32">
        <v>93.789448912269364</v>
      </c>
      <c r="F56" s="32">
        <v>91.492627154979203</v>
      </c>
      <c r="G56" s="32">
        <v>93.284732811176212</v>
      </c>
      <c r="H56" s="32">
        <v>97.882553124831844</v>
      </c>
      <c r="I56" s="32">
        <v>98.916482847923419</v>
      </c>
      <c r="J56" s="32">
        <v>95.111114303125973</v>
      </c>
      <c r="K56" s="32">
        <v>92.472710844714214</v>
      </c>
      <c r="L56" s="33"/>
      <c r="M56" s="29" t="s">
        <v>740</v>
      </c>
    </row>
    <row r="57" spans="1:13" x14ac:dyDescent="0.2">
      <c r="A57" s="29" t="s">
        <v>126</v>
      </c>
      <c r="C57" s="34">
        <v>2563</v>
      </c>
      <c r="D57" s="34">
        <v>2419.5</v>
      </c>
      <c r="E57" s="34">
        <v>933.4</v>
      </c>
      <c r="F57" s="34">
        <v>734.9</v>
      </c>
      <c r="G57" s="34">
        <v>-881.8</v>
      </c>
      <c r="H57" s="34">
        <v>-1249.18</v>
      </c>
      <c r="I57" s="34">
        <v>-1658.7</v>
      </c>
      <c r="J57" s="34">
        <v>-2930</v>
      </c>
      <c r="K57" s="34">
        <v>-1836.9</v>
      </c>
      <c r="L57" s="33"/>
      <c r="M57" s="29" t="s">
        <v>127</v>
      </c>
    </row>
    <row r="58" spans="1:13" x14ac:dyDescent="0.2">
      <c r="A58" s="29" t="s">
        <v>128</v>
      </c>
      <c r="C58" s="34">
        <v>11057.4</v>
      </c>
      <c r="D58" s="34">
        <v>12760.9</v>
      </c>
      <c r="E58" s="34">
        <v>13887.5</v>
      </c>
      <c r="F58" s="34">
        <v>16132.4</v>
      </c>
      <c r="G58" s="34">
        <v>17279.600000000002</v>
      </c>
      <c r="H58" s="34">
        <v>16928.2</v>
      </c>
      <c r="I58" s="34">
        <v>18169.599999999999</v>
      </c>
      <c r="J58" s="34">
        <v>19124.399999999998</v>
      </c>
      <c r="K58" s="34">
        <v>21860.35</v>
      </c>
      <c r="L58" s="33"/>
      <c r="M58" s="29" t="s">
        <v>129</v>
      </c>
    </row>
    <row r="59" spans="1:13" x14ac:dyDescent="0.2">
      <c r="C59" s="32"/>
      <c r="D59" s="32"/>
      <c r="E59" s="32"/>
      <c r="F59" s="32"/>
      <c r="G59" s="32"/>
      <c r="H59" s="32"/>
      <c r="I59" s="32"/>
      <c r="J59" s="32"/>
      <c r="K59" s="32"/>
      <c r="L59" s="33"/>
    </row>
    <row r="60" spans="1:13" x14ac:dyDescent="0.2">
      <c r="A60" s="29" t="s">
        <v>130</v>
      </c>
      <c r="B60" s="30" t="s">
        <v>131</v>
      </c>
      <c r="C60" s="32"/>
      <c r="D60" s="32"/>
      <c r="E60" s="32"/>
      <c r="F60" s="32"/>
      <c r="G60" s="32"/>
      <c r="H60" s="32"/>
      <c r="I60" s="32"/>
      <c r="J60" s="32"/>
      <c r="K60" s="32"/>
      <c r="L60" s="33"/>
      <c r="M60" s="29" t="s">
        <v>132</v>
      </c>
    </row>
    <row r="61" spans="1:13" x14ac:dyDescent="0.2">
      <c r="A61" s="29" t="s">
        <v>741</v>
      </c>
      <c r="C61" s="32">
        <v>56.5</v>
      </c>
      <c r="D61" s="32">
        <v>57.8</v>
      </c>
      <c r="E61" s="32">
        <v>59.008145042939901</v>
      </c>
      <c r="F61" s="32">
        <v>58.729150792213503</v>
      </c>
      <c r="G61" s="32">
        <v>59.139062465598897</v>
      </c>
      <c r="H61" s="32">
        <v>61.8</v>
      </c>
      <c r="I61" s="32">
        <v>62.3</v>
      </c>
      <c r="J61" s="32">
        <v>62.2</v>
      </c>
      <c r="K61" s="32">
        <v>63.6</v>
      </c>
      <c r="L61" s="33"/>
      <c r="M61" s="29" t="s">
        <v>742</v>
      </c>
    </row>
    <row r="62" spans="1:13" x14ac:dyDescent="0.2">
      <c r="A62" s="29" t="s">
        <v>743</v>
      </c>
      <c r="C62" s="32">
        <v>5.7</v>
      </c>
      <c r="D62" s="32">
        <v>6.7</v>
      </c>
      <c r="E62" s="32">
        <v>7.2</v>
      </c>
      <c r="F62" s="32">
        <v>7.9</v>
      </c>
      <c r="G62" s="32">
        <v>7.2</v>
      </c>
      <c r="H62" s="32">
        <v>7.9</v>
      </c>
      <c r="I62" s="32">
        <v>7.9</v>
      </c>
      <c r="J62" s="32">
        <v>6.1</v>
      </c>
      <c r="K62" s="32">
        <v>6.1</v>
      </c>
      <c r="L62" s="33"/>
      <c r="M62" s="29" t="s">
        <v>744</v>
      </c>
    </row>
    <row r="63" spans="1:13" x14ac:dyDescent="0.2">
      <c r="C63" s="32"/>
      <c r="D63" s="32"/>
      <c r="E63" s="32"/>
      <c r="F63" s="32"/>
      <c r="G63" s="32"/>
      <c r="H63" s="32"/>
      <c r="I63" s="32"/>
      <c r="J63" s="32"/>
      <c r="K63" s="32"/>
      <c r="L63" s="33"/>
    </row>
    <row r="64" spans="1:13" x14ac:dyDescent="0.2">
      <c r="A64" s="29" t="s">
        <v>133</v>
      </c>
      <c r="B64" s="30" t="s">
        <v>134</v>
      </c>
      <c r="C64" s="32"/>
      <c r="D64" s="32"/>
      <c r="E64" s="32"/>
      <c r="F64" s="32"/>
      <c r="G64" s="32"/>
      <c r="H64" s="32"/>
      <c r="I64" s="32"/>
      <c r="J64" s="32"/>
      <c r="K64" s="32"/>
      <c r="L64" s="33"/>
      <c r="M64" s="29" t="s">
        <v>135</v>
      </c>
    </row>
    <row r="65" spans="1:13" x14ac:dyDescent="0.2">
      <c r="A65" s="29" t="s">
        <v>136</v>
      </c>
      <c r="C65" s="32"/>
      <c r="D65" s="32"/>
      <c r="E65" s="32"/>
      <c r="F65" s="32"/>
      <c r="G65" s="32"/>
      <c r="H65" s="32"/>
      <c r="I65" s="32"/>
      <c r="J65" s="32"/>
      <c r="K65" s="32"/>
      <c r="L65" s="33"/>
      <c r="M65" s="29" t="s">
        <v>137</v>
      </c>
    </row>
    <row r="66" spans="1:13" x14ac:dyDescent="0.2">
      <c r="A66" s="29" t="s">
        <v>138</v>
      </c>
      <c r="C66" s="32">
        <v>6.3024702542731035</v>
      </c>
      <c r="D66" s="32">
        <v>7.7600000000000051</v>
      </c>
      <c r="E66" s="32">
        <v>3.9068299925760925</v>
      </c>
      <c r="F66" s="32">
        <v>3.8760382245244216</v>
      </c>
      <c r="G66" s="32">
        <v>1.5819791935345364</v>
      </c>
      <c r="H66" s="32">
        <v>2.3444773592890442</v>
      </c>
      <c r="I66" s="32">
        <v>1.6953357591796134</v>
      </c>
      <c r="J66" s="32">
        <v>4.2042774660486089</v>
      </c>
      <c r="K66" s="32">
        <v>1.1705946620883312</v>
      </c>
      <c r="L66" s="33"/>
      <c r="M66" s="29" t="s">
        <v>139</v>
      </c>
    </row>
    <row r="67" spans="1:13" x14ac:dyDescent="0.2">
      <c r="A67" s="29" t="s">
        <v>140</v>
      </c>
      <c r="C67" s="32"/>
      <c r="D67" s="32"/>
      <c r="E67" s="32"/>
      <c r="F67" s="32"/>
      <c r="G67" s="32"/>
      <c r="H67" s="32"/>
      <c r="I67" s="32"/>
      <c r="J67" s="32"/>
      <c r="K67" s="32"/>
      <c r="L67" s="33"/>
      <c r="M67" s="29" t="s">
        <v>141</v>
      </c>
    </row>
    <row r="68" spans="1:13" x14ac:dyDescent="0.2">
      <c r="A68" s="29" t="s">
        <v>142</v>
      </c>
      <c r="C68" s="32">
        <v>2.5345612476922019</v>
      </c>
      <c r="D68" s="32">
        <v>3.3020474516405551</v>
      </c>
      <c r="E68" s="32">
        <v>3.1347379655956242</v>
      </c>
      <c r="F68" s="32">
        <v>6.2706301213559801</v>
      </c>
      <c r="G68" s="32">
        <v>4.1295296874436893</v>
      </c>
      <c r="H68" s="32">
        <v>3.5272893926058924</v>
      </c>
      <c r="I68" s="32">
        <v>2.2613896479330098</v>
      </c>
      <c r="J68" s="32">
        <v>3.1138645337841053</v>
      </c>
      <c r="K68" s="32">
        <v>4.4006832708539667</v>
      </c>
      <c r="L68" s="33"/>
      <c r="M68" s="29" t="s">
        <v>143</v>
      </c>
    </row>
    <row r="69" spans="1:13" x14ac:dyDescent="0.2">
      <c r="A69" s="29" t="s">
        <v>144</v>
      </c>
      <c r="C69" s="32">
        <v>-0.44765188611366113</v>
      </c>
      <c r="D69" s="32">
        <v>1.2276218977133908</v>
      </c>
      <c r="E69" s="32">
        <v>2.8174215098628395</v>
      </c>
      <c r="F69" s="32">
        <v>3.0862139805060309</v>
      </c>
      <c r="G69" s="32">
        <v>2.3486782709833562</v>
      </c>
      <c r="H69" s="32">
        <v>7.2328921273847868</v>
      </c>
      <c r="I69" s="32">
        <v>3.7629089937199609</v>
      </c>
      <c r="J69" s="32">
        <v>6.3</v>
      </c>
      <c r="K69" s="32">
        <v>5.5</v>
      </c>
      <c r="L69" s="33"/>
      <c r="M69" s="29" t="s">
        <v>145</v>
      </c>
    </row>
    <row r="70" spans="1:13" x14ac:dyDescent="0.2">
      <c r="A70" s="29" t="s">
        <v>745</v>
      </c>
      <c r="C70" s="32">
        <v>4.8558333333333339</v>
      </c>
      <c r="D70" s="32">
        <v>7.8741666666666648</v>
      </c>
      <c r="E70" s="32">
        <v>7.4943222942350713</v>
      </c>
      <c r="F70" s="32">
        <v>6.0198607779378079</v>
      </c>
      <c r="G70" s="32">
        <v>6.7260532871504859</v>
      </c>
      <c r="H70" s="32">
        <v>6.5608333333333322</v>
      </c>
      <c r="I70" s="32">
        <v>7.1808333333333323</v>
      </c>
      <c r="J70" s="32">
        <v>6.8125</v>
      </c>
      <c r="K70" s="32">
        <v>6.6484083333333333</v>
      </c>
      <c r="L70" s="33"/>
      <c r="M70" s="29" t="s">
        <v>746</v>
      </c>
    </row>
    <row r="71" spans="1:13" x14ac:dyDescent="0.2">
      <c r="A71" s="29" t="s">
        <v>747</v>
      </c>
      <c r="C71" s="32" t="s">
        <v>146</v>
      </c>
      <c r="D71" s="32" t="s">
        <v>146</v>
      </c>
      <c r="E71" s="32">
        <v>15.482718131513352</v>
      </c>
      <c r="F71" s="32">
        <v>13.591400536694858</v>
      </c>
      <c r="G71" s="32">
        <v>13.903094989729864</v>
      </c>
      <c r="H71" s="32">
        <v>14.876666666666667</v>
      </c>
      <c r="I71" s="32">
        <v>15.084404278975555</v>
      </c>
      <c r="J71" s="32">
        <v>13.910000000000002</v>
      </c>
      <c r="K71" s="32">
        <v>12.533700000000001</v>
      </c>
      <c r="L71" s="33"/>
      <c r="M71" s="29" t="s">
        <v>748</v>
      </c>
    </row>
    <row r="72" spans="1:13" x14ac:dyDescent="0.2">
      <c r="C72" s="32"/>
      <c r="D72" s="32"/>
      <c r="E72" s="32"/>
      <c r="F72" s="32"/>
      <c r="G72" s="32"/>
      <c r="H72" s="32"/>
      <c r="I72" s="32"/>
      <c r="J72" s="32"/>
      <c r="K72" s="32"/>
      <c r="L72" s="33"/>
    </row>
    <row r="73" spans="1:13" x14ac:dyDescent="0.2">
      <c r="A73" s="29" t="s">
        <v>147</v>
      </c>
      <c r="B73" s="30" t="s">
        <v>738</v>
      </c>
      <c r="C73" s="32"/>
      <c r="D73" s="32"/>
      <c r="E73" s="32"/>
      <c r="F73" s="32"/>
      <c r="G73" s="32"/>
      <c r="H73" s="32"/>
      <c r="I73" s="32"/>
      <c r="J73" s="32"/>
      <c r="K73" s="32"/>
      <c r="L73" s="33"/>
      <c r="M73" s="29" t="s">
        <v>148</v>
      </c>
    </row>
    <row r="74" spans="1:13" x14ac:dyDescent="0.2">
      <c r="A74" s="29" t="s">
        <v>749</v>
      </c>
      <c r="C74" s="32">
        <v>13.088957449382876</v>
      </c>
      <c r="D74" s="32">
        <v>12.930460022056575</v>
      </c>
      <c r="E74" s="32">
        <v>13.557291534492585</v>
      </c>
      <c r="F74" s="32">
        <v>14.218401435644946</v>
      </c>
      <c r="G74" s="32">
        <v>14.57816662944442</v>
      </c>
      <c r="H74" s="32">
        <v>14.341750537779207</v>
      </c>
      <c r="I74" s="32">
        <v>14.637942778060884</v>
      </c>
      <c r="J74" s="32">
        <v>14.918833371876246</v>
      </c>
      <c r="K74" s="32">
        <v>14.990173332980138</v>
      </c>
      <c r="L74" s="33"/>
      <c r="M74" s="29" t="s">
        <v>750</v>
      </c>
    </row>
    <row r="75" spans="1:13" x14ac:dyDescent="0.2">
      <c r="A75" s="29" t="s">
        <v>149</v>
      </c>
      <c r="C75" s="32">
        <v>12.300456043518153</v>
      </c>
      <c r="D75" s="32">
        <v>12.357719359242923</v>
      </c>
      <c r="E75" s="32">
        <v>13.078877250338609</v>
      </c>
      <c r="F75" s="32">
        <v>13.562806406674563</v>
      </c>
      <c r="G75" s="32">
        <v>13.663034151936127</v>
      </c>
      <c r="H75" s="32">
        <v>13.364257322753714</v>
      </c>
      <c r="I75" s="32">
        <v>13.595377556825344</v>
      </c>
      <c r="J75" s="32">
        <v>13.854483344625176</v>
      </c>
      <c r="K75" s="32">
        <v>13.855056837958813</v>
      </c>
      <c r="L75" s="33"/>
      <c r="M75" s="29" t="s">
        <v>150</v>
      </c>
    </row>
    <row r="76" spans="1:13" x14ac:dyDescent="0.2">
      <c r="A76" s="29" t="s">
        <v>151</v>
      </c>
      <c r="C76" s="32">
        <v>15.649514257124869</v>
      </c>
      <c r="D76" s="32">
        <v>15.026232205700673</v>
      </c>
      <c r="E76" s="32">
        <v>18.752146966737822</v>
      </c>
      <c r="F76" s="32">
        <v>16.876648676842507</v>
      </c>
      <c r="G76" s="32">
        <v>17.121020853923639</v>
      </c>
      <c r="H76" s="32">
        <v>16.713006156640507</v>
      </c>
      <c r="I76" s="32">
        <v>17.05247056088238</v>
      </c>
      <c r="J76" s="32">
        <v>17.275688154236608</v>
      </c>
      <c r="K76" s="32">
        <v>17.031436100533021</v>
      </c>
      <c r="L76" s="33"/>
      <c r="M76" s="29" t="s">
        <v>152</v>
      </c>
    </row>
    <row r="77" spans="1:13" x14ac:dyDescent="0.2">
      <c r="A77" s="29" t="s">
        <v>153</v>
      </c>
      <c r="C77" s="32">
        <v>12.101055608738267</v>
      </c>
      <c r="D77" s="32">
        <v>11.942889437057032</v>
      </c>
      <c r="E77" s="32">
        <v>13.167742453554808</v>
      </c>
      <c r="F77" s="32">
        <v>13.653694391869195</v>
      </c>
      <c r="G77" s="32">
        <v>14.350660789736459</v>
      </c>
      <c r="H77" s="32">
        <v>13.928569960568439</v>
      </c>
      <c r="I77" s="32">
        <v>14.27290647179769</v>
      </c>
      <c r="J77" s="32">
        <v>13.801933708974495</v>
      </c>
      <c r="K77" s="32">
        <v>14.419647342884703</v>
      </c>
      <c r="L77" s="33"/>
      <c r="M77" s="29" t="s">
        <v>154</v>
      </c>
    </row>
    <row r="78" spans="1:13" x14ac:dyDescent="0.2">
      <c r="A78" s="29" t="s">
        <v>155</v>
      </c>
      <c r="C78" s="32">
        <v>1.8773924064245777</v>
      </c>
      <c r="D78" s="32">
        <v>2.0430844925178082</v>
      </c>
      <c r="E78" s="32">
        <v>2.3640432278517141</v>
      </c>
      <c r="F78" s="32">
        <v>2.2775763017678536</v>
      </c>
      <c r="G78" s="32">
        <v>2.4447787623917745</v>
      </c>
      <c r="H78" s="32">
        <v>2.6392765485065826</v>
      </c>
      <c r="I78" s="32">
        <v>2.8999212484532455</v>
      </c>
      <c r="J78" s="32">
        <v>2.378268963360997</v>
      </c>
      <c r="K78" s="32">
        <v>3.2440233912892067</v>
      </c>
      <c r="L78" s="33"/>
      <c r="M78" s="29" t="s">
        <v>156</v>
      </c>
    </row>
    <row r="79" spans="1:13" x14ac:dyDescent="0.2">
      <c r="A79" s="29" t="s">
        <v>157</v>
      </c>
      <c r="C79" s="32">
        <v>3.548458648386601</v>
      </c>
      <c r="D79" s="32">
        <v>3.0833427686436417</v>
      </c>
      <c r="E79" s="32">
        <v>5.5844045131830127</v>
      </c>
      <c r="F79" s="32">
        <v>3.2229542849733117</v>
      </c>
      <c r="G79" s="32">
        <v>2.7703600641871802</v>
      </c>
      <c r="H79" s="32">
        <v>2.78443619607207</v>
      </c>
      <c r="I79" s="32">
        <v>2.7795640890846895</v>
      </c>
      <c r="J79" s="32">
        <v>3.4737544452621143</v>
      </c>
      <c r="K79" s="32">
        <v>2.6117887576483176</v>
      </c>
      <c r="L79" s="33"/>
      <c r="M79" s="29" t="s">
        <v>158</v>
      </c>
    </row>
    <row r="80" spans="1:13" x14ac:dyDescent="0.2">
      <c r="A80" s="29" t="s">
        <v>159</v>
      </c>
      <c r="C80" s="32">
        <v>-0.68316440131741119</v>
      </c>
      <c r="D80" s="32">
        <v>-5.2687691126289793E-2</v>
      </c>
      <c r="E80" s="32">
        <v>-2.8308122043935233</v>
      </c>
      <c r="F80" s="32">
        <v>-0.38067093942971225</v>
      </c>
      <c r="G80" s="32">
        <v>-9.8075462087443929E-2</v>
      </c>
      <c r="H80" s="32">
        <v>0.26802092964528262</v>
      </c>
      <c r="I80" s="32">
        <v>0.48539346563175556</v>
      </c>
      <c r="J80" s="32">
        <v>2.1414181000634466E-2</v>
      </c>
      <c r="K80" s="32">
        <v>1.2027606237363244</v>
      </c>
      <c r="L80" s="33"/>
      <c r="M80" s="29" t="s">
        <v>160</v>
      </c>
    </row>
    <row r="81" spans="1:13" x14ac:dyDescent="0.2">
      <c r="A81" s="29" t="s">
        <v>751</v>
      </c>
      <c r="C81" s="32">
        <v>-2.5605568077419889</v>
      </c>
      <c r="D81" s="32">
        <v>-2.0957721836440979</v>
      </c>
      <c r="E81" s="32">
        <v>-5.1948554322452374</v>
      </c>
      <c r="F81" s="32">
        <v>-2.6582472411975657</v>
      </c>
      <c r="G81" s="32">
        <v>-2.5428542244792185</v>
      </c>
      <c r="H81" s="32">
        <v>-2.3712556188613001</v>
      </c>
      <c r="I81" s="32">
        <v>-2.4145277828214899</v>
      </c>
      <c r="J81" s="32">
        <v>-2.3568547823603625</v>
      </c>
      <c r="K81" s="32">
        <v>-2.0412627675528818</v>
      </c>
      <c r="L81" s="33"/>
      <c r="M81" s="29" t="s">
        <v>461</v>
      </c>
    </row>
    <row r="82" spans="1:13" x14ac:dyDescent="0.2">
      <c r="C82" s="32"/>
      <c r="D82" s="32"/>
      <c r="E82" s="32"/>
      <c r="F82" s="32"/>
      <c r="G82" s="32"/>
      <c r="H82" s="32"/>
      <c r="I82" s="32"/>
      <c r="J82" s="32"/>
      <c r="K82" s="32"/>
      <c r="L82" s="33"/>
    </row>
    <row r="83" spans="1:13" x14ac:dyDescent="0.2">
      <c r="A83" s="29" t="s">
        <v>161</v>
      </c>
      <c r="C83" s="32">
        <v>27.160053698453101</v>
      </c>
      <c r="D83" s="32">
        <v>28.349288276779909</v>
      </c>
      <c r="E83" s="32">
        <v>31.503698700100497</v>
      </c>
      <c r="F83" s="32">
        <v>37.221734371094392</v>
      </c>
      <c r="G83" s="32">
        <v>35.873965212845953</v>
      </c>
      <c r="H83" s="32">
        <v>34.43165970413736</v>
      </c>
      <c r="I83" s="32">
        <v>36.151522344933916</v>
      </c>
      <c r="J83" s="32">
        <v>37.985816555869974</v>
      </c>
      <c r="K83" s="32">
        <v>38.786652237998403</v>
      </c>
      <c r="L83" s="33"/>
      <c r="M83" s="29" t="s">
        <v>162</v>
      </c>
    </row>
    <row r="84" spans="1:13" x14ac:dyDescent="0.2">
      <c r="A84" s="29" t="s">
        <v>163</v>
      </c>
      <c r="C84" s="32">
        <v>8.7018603208909617</v>
      </c>
      <c r="D84" s="32">
        <v>8.3181196784531561</v>
      </c>
      <c r="E84" s="32">
        <v>10.30726395044236</v>
      </c>
      <c r="F84" s="32">
        <v>13.184403416681752</v>
      </c>
      <c r="G84" s="32">
        <v>11.577914515812136</v>
      </c>
      <c r="H84" s="32">
        <v>10.857375838513139</v>
      </c>
      <c r="I84" s="32">
        <v>12.091309788048918</v>
      </c>
      <c r="J84" s="32">
        <v>13.211748060493646</v>
      </c>
      <c r="K84" s="32">
        <v>12.196826385742337</v>
      </c>
      <c r="L84" s="33"/>
      <c r="M84" s="29" t="s">
        <v>164</v>
      </c>
    </row>
    <row r="85" spans="1:13" x14ac:dyDescent="0.2">
      <c r="A85" s="29" t="s">
        <v>165</v>
      </c>
      <c r="C85" s="32">
        <v>18.458193377562139</v>
      </c>
      <c r="D85" s="32">
        <v>20.031168598326758</v>
      </c>
      <c r="E85" s="32">
        <v>21.196434749658138</v>
      </c>
      <c r="F85" s="32">
        <v>24.037330954412639</v>
      </c>
      <c r="G85" s="32">
        <v>24.296050697033817</v>
      </c>
      <c r="H85" s="32">
        <v>23.574283865624221</v>
      </c>
      <c r="I85" s="32">
        <v>24.060212556884998</v>
      </c>
      <c r="J85" s="32">
        <v>24.774068495376326</v>
      </c>
      <c r="K85" s="32">
        <v>26.589825852256066</v>
      </c>
      <c r="L85" s="33"/>
      <c r="M85" s="29" t="s">
        <v>166</v>
      </c>
    </row>
    <row r="86" spans="1:13" x14ac:dyDescent="0.2">
      <c r="C86" s="32"/>
      <c r="D86" s="32"/>
      <c r="E86" s="32"/>
      <c r="F86" s="32"/>
      <c r="G86" s="32"/>
      <c r="H86" s="32"/>
      <c r="I86" s="32"/>
      <c r="J86" s="32"/>
      <c r="K86" s="32"/>
      <c r="L86" s="33"/>
    </row>
    <row r="87" spans="1:13" x14ac:dyDescent="0.2">
      <c r="A87" s="29" t="s">
        <v>167</v>
      </c>
      <c r="B87" s="30" t="s">
        <v>168</v>
      </c>
      <c r="C87" s="32"/>
      <c r="D87" s="32"/>
      <c r="E87" s="32"/>
      <c r="F87" s="32"/>
      <c r="G87" s="32"/>
      <c r="H87" s="32"/>
      <c r="I87" s="32"/>
      <c r="J87" s="32"/>
      <c r="K87" s="32"/>
      <c r="L87" s="33"/>
      <c r="M87" s="29" t="s">
        <v>169</v>
      </c>
    </row>
    <row r="88" spans="1:13" x14ac:dyDescent="0.2">
      <c r="A88" s="29" t="s">
        <v>170</v>
      </c>
      <c r="C88" s="32">
        <v>37.195188296458063</v>
      </c>
      <c r="D88" s="32">
        <v>37.627027277172445</v>
      </c>
      <c r="E88" s="32">
        <v>39.477275194637492</v>
      </c>
      <c r="F88" s="32">
        <v>39.032690597237135</v>
      </c>
      <c r="G88" s="32">
        <v>40.358626439540238</v>
      </c>
      <c r="H88" s="32">
        <v>44.126229298900164</v>
      </c>
      <c r="I88" s="32">
        <v>45.811765018877814</v>
      </c>
      <c r="J88" s="32">
        <v>46.007581027689511</v>
      </c>
      <c r="K88" s="32">
        <v>44.412118532319482</v>
      </c>
      <c r="L88" s="33"/>
      <c r="M88" s="29" t="s">
        <v>171</v>
      </c>
    </row>
    <row r="89" spans="1:13" x14ac:dyDescent="0.2">
      <c r="A89" s="29" t="s">
        <v>172</v>
      </c>
      <c r="C89" s="32">
        <v>16.851720276175158</v>
      </c>
      <c r="D89" s="32">
        <v>15.859419513023765</v>
      </c>
      <c r="E89" s="32">
        <v>18.929762132844708</v>
      </c>
      <c r="F89" s="32">
        <v>19.054163450492094</v>
      </c>
      <c r="G89" s="32">
        <v>18.492106242596684</v>
      </c>
      <c r="H89" s="32">
        <v>26.576899117538321</v>
      </c>
      <c r="I89" s="32">
        <v>28.223920494832534</v>
      </c>
      <c r="J89" s="32">
        <v>23.207012240141285</v>
      </c>
      <c r="K89" s="32">
        <v>21.618572129164683</v>
      </c>
      <c r="L89" s="33"/>
      <c r="M89" s="29" t="s">
        <v>173</v>
      </c>
    </row>
    <row r="90" spans="1:13" x14ac:dyDescent="0.2">
      <c r="A90" s="29" t="s">
        <v>174</v>
      </c>
      <c r="C90" s="32">
        <v>22.710136041029845</v>
      </c>
      <c r="D90" s="32">
        <v>22.905217097257776</v>
      </c>
      <c r="E90" s="32">
        <v>22.492877015588</v>
      </c>
      <c r="F90" s="32">
        <v>23.389750664558761</v>
      </c>
      <c r="G90" s="32">
        <v>25.625500373624828</v>
      </c>
      <c r="H90" s="32">
        <v>26.85483765245306</v>
      </c>
      <c r="I90" s="32">
        <v>28.091995816665644</v>
      </c>
      <c r="J90" s="32">
        <v>28.692808751923504</v>
      </c>
      <c r="K90" s="32">
        <v>28.665863794457696</v>
      </c>
      <c r="L90" s="33"/>
      <c r="M90" s="29" t="s">
        <v>175</v>
      </c>
    </row>
    <row r="91" spans="1:13" x14ac:dyDescent="0.2">
      <c r="A91" s="29" t="s">
        <v>176</v>
      </c>
      <c r="C91" s="32">
        <v>-2.3666680207469404</v>
      </c>
      <c r="D91" s="32">
        <v>-1.1376093331090928</v>
      </c>
      <c r="E91" s="32">
        <v>-1.9453639537952121</v>
      </c>
      <c r="F91" s="32">
        <v>-3.4112273349431455</v>
      </c>
      <c r="G91" s="32">
        <v>-3.7589801766812654</v>
      </c>
      <c r="H91" s="32">
        <v>-4.1349523334470462</v>
      </c>
      <c r="I91" s="32">
        <v>-5.0638454591686113</v>
      </c>
      <c r="J91" s="32">
        <v>-5.8922399643752845</v>
      </c>
      <c r="K91" s="32">
        <v>-5.8723173913028992</v>
      </c>
      <c r="L91" s="33"/>
      <c r="M91" s="29" t="s">
        <v>177</v>
      </c>
    </row>
    <row r="92" spans="1:13" x14ac:dyDescent="0.2">
      <c r="C92" s="32"/>
      <c r="D92" s="32"/>
      <c r="E92" s="32"/>
      <c r="F92" s="32"/>
      <c r="G92" s="32"/>
      <c r="H92" s="32"/>
      <c r="I92" s="32"/>
      <c r="J92" s="32"/>
      <c r="K92" s="32"/>
      <c r="L92" s="33"/>
    </row>
    <row r="93" spans="1:13" x14ac:dyDescent="0.2">
      <c r="A93" s="29" t="s">
        <v>178</v>
      </c>
      <c r="C93" s="32">
        <v>7.3232023964867112</v>
      </c>
      <c r="D93" s="32">
        <v>7.018536268532487</v>
      </c>
      <c r="E93" s="32">
        <v>7.0347355997400607</v>
      </c>
      <c r="F93" s="32">
        <v>6.4169340316167691</v>
      </c>
      <c r="G93" s="32">
        <v>7.6412814898685705E-2</v>
      </c>
      <c r="H93" s="32">
        <v>7.0884517664333426</v>
      </c>
      <c r="I93" s="32">
        <v>7.0482955356718389</v>
      </c>
      <c r="J93" s="32">
        <v>6.3441174924294739</v>
      </c>
      <c r="K93" s="32">
        <v>6.0328751968310756</v>
      </c>
      <c r="L93" s="33"/>
      <c r="M93" s="29" t="s">
        <v>179</v>
      </c>
    </row>
    <row r="94" spans="1:13" x14ac:dyDescent="0.2">
      <c r="A94" s="29" t="s">
        <v>180</v>
      </c>
      <c r="C94" s="32">
        <v>8.4204408630054353</v>
      </c>
      <c r="D94" s="32">
        <v>7.9361438209057154</v>
      </c>
      <c r="E94" s="32">
        <v>8.0785541828694907</v>
      </c>
      <c r="F94" s="32">
        <v>8.5106696218856914</v>
      </c>
      <c r="G94" s="32">
        <v>8.4659498418318719</v>
      </c>
      <c r="H94" s="32">
        <v>8.8177065453367529</v>
      </c>
      <c r="I94" s="32">
        <v>9.099046209413105</v>
      </c>
      <c r="J94" s="32">
        <v>9.4170117945241003</v>
      </c>
      <c r="K94" s="32">
        <v>9.0113956531061294</v>
      </c>
      <c r="L94" s="33"/>
      <c r="M94" s="29" t="s">
        <v>181</v>
      </c>
    </row>
    <row r="95" spans="1:13" x14ac:dyDescent="0.2">
      <c r="A95" s="29" t="s">
        <v>752</v>
      </c>
      <c r="C95" s="32">
        <v>25.863296162875248</v>
      </c>
      <c r="D95" s="32">
        <v>25.584875626704029</v>
      </c>
      <c r="E95" s="32">
        <v>25.899497548038131</v>
      </c>
      <c r="F95" s="32">
        <v>26.113482323395452</v>
      </c>
      <c r="G95" s="32">
        <v>26.213123587493715</v>
      </c>
      <c r="H95" s="32">
        <v>27.152707734840742</v>
      </c>
      <c r="I95" s="32">
        <v>27.774197354290052</v>
      </c>
      <c r="J95" s="32">
        <v>28.270852177802691</v>
      </c>
      <c r="K95" s="32">
        <v>26.525550186446949</v>
      </c>
      <c r="L95" s="33"/>
      <c r="M95" s="29" t="s">
        <v>752</v>
      </c>
    </row>
    <row r="96" spans="1:13" x14ac:dyDescent="0.2">
      <c r="A96" s="29" t="s">
        <v>753</v>
      </c>
      <c r="C96" s="32">
        <v>6.5597441783509529</v>
      </c>
      <c r="D96" s="32">
        <v>7.1653051459006747</v>
      </c>
      <c r="E96" s="32">
        <v>7.4635482249591254</v>
      </c>
      <c r="F96" s="32">
        <v>7.9024003138709666</v>
      </c>
      <c r="G96" s="32">
        <v>7.6318227109144834</v>
      </c>
      <c r="H96" s="32">
        <v>8.0602056175998698</v>
      </c>
      <c r="I96" s="32">
        <v>8.1624999497994057</v>
      </c>
      <c r="J96" s="32">
        <v>8.1030793130311469</v>
      </c>
      <c r="K96" s="32">
        <v>8.2927612156712911</v>
      </c>
      <c r="L96" s="33"/>
      <c r="M96" s="29" t="s">
        <v>754</v>
      </c>
    </row>
    <row r="97" spans="1:13" x14ac:dyDescent="0.2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8"/>
      <c r="M97" s="35"/>
    </row>
    <row r="98" spans="1:13" x14ac:dyDescent="0.2">
      <c r="C98" s="32"/>
      <c r="D98" s="32"/>
      <c r="E98" s="32"/>
      <c r="F98" s="32"/>
      <c r="G98" s="32"/>
      <c r="H98" s="32"/>
      <c r="I98" s="32"/>
      <c r="J98" s="32"/>
      <c r="K98" s="32"/>
      <c r="L98" s="33"/>
    </row>
    <row r="99" spans="1:13" x14ac:dyDescent="0.2">
      <c r="A99" s="29" t="s">
        <v>182</v>
      </c>
      <c r="C99" s="32"/>
      <c r="D99" s="32"/>
      <c r="E99" s="32"/>
      <c r="F99" s="32"/>
      <c r="G99" s="32"/>
      <c r="H99" s="32"/>
      <c r="I99" s="32"/>
      <c r="J99" s="32"/>
      <c r="K99" s="32"/>
      <c r="L99" s="33"/>
      <c r="M99" s="25"/>
    </row>
    <row r="100" spans="1:13" x14ac:dyDescent="0.2">
      <c r="A100" s="29" t="s">
        <v>183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3"/>
      <c r="M100" s="25"/>
    </row>
    <row r="101" spans="1:13" x14ac:dyDescent="0.2">
      <c r="A101" s="29" t="s">
        <v>755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3"/>
      <c r="M101" s="25"/>
    </row>
    <row r="102" spans="1:13" x14ac:dyDescent="0.2">
      <c r="A102" s="29" t="s">
        <v>756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3"/>
      <c r="M102" s="25"/>
    </row>
    <row r="103" spans="1:13" x14ac:dyDescent="0.2">
      <c r="A103" s="29" t="s">
        <v>757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3"/>
      <c r="M103" s="25"/>
    </row>
    <row r="104" spans="1:13" x14ac:dyDescent="0.2">
      <c r="A104" s="29" t="s">
        <v>758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3"/>
      <c r="M104" s="25"/>
    </row>
    <row r="105" spans="1:13" x14ac:dyDescent="0.2">
      <c r="A105" s="29" t="s">
        <v>759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3"/>
      <c r="M105" s="25"/>
    </row>
    <row r="106" spans="1:13" x14ac:dyDescent="0.2">
      <c r="A106" s="29" t="s">
        <v>760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3"/>
      <c r="M106" s="25"/>
    </row>
    <row r="107" spans="1:13" x14ac:dyDescent="0.2">
      <c r="A107" s="29" t="s">
        <v>761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3"/>
      <c r="M107" s="25"/>
    </row>
    <row r="108" spans="1:13" x14ac:dyDescent="0.2">
      <c r="A108" s="29" t="s">
        <v>762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3"/>
      <c r="M108" s="25"/>
    </row>
    <row r="109" spans="1:13" x14ac:dyDescent="0.2">
      <c r="A109" s="29" t="s">
        <v>763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3"/>
      <c r="M109" s="25"/>
    </row>
    <row r="110" spans="1:13" x14ac:dyDescent="0.2">
      <c r="A110" s="29" t="s">
        <v>764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3"/>
      <c r="M110" s="25"/>
    </row>
    <row r="111" spans="1:13" x14ac:dyDescent="0.2">
      <c r="C111" s="32"/>
      <c r="D111" s="32"/>
      <c r="E111" s="32"/>
      <c r="F111" s="32"/>
      <c r="G111" s="32"/>
      <c r="H111" s="32"/>
      <c r="I111" s="32"/>
      <c r="J111" s="32"/>
      <c r="K111" s="32"/>
      <c r="L111" s="33"/>
      <c r="M111" s="25"/>
    </row>
    <row r="112" spans="1:13" x14ac:dyDescent="0.2">
      <c r="A112" s="29" t="s">
        <v>184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3"/>
    </row>
    <row r="113" spans="1:12" x14ac:dyDescent="0.2">
      <c r="A113" s="29" t="s">
        <v>185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3"/>
    </row>
    <row r="114" spans="1:12" x14ac:dyDescent="0.2">
      <c r="A114" s="29" t="s">
        <v>765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3"/>
    </row>
    <row r="115" spans="1:12" x14ac:dyDescent="0.2">
      <c r="A115" s="29" t="s">
        <v>766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3"/>
    </row>
    <row r="116" spans="1:12" x14ac:dyDescent="0.2">
      <c r="A116" s="29" t="s">
        <v>767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3"/>
    </row>
    <row r="117" spans="1:12" x14ac:dyDescent="0.2">
      <c r="A117" s="29" t="s">
        <v>768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3"/>
    </row>
    <row r="118" spans="1:12" x14ac:dyDescent="0.2">
      <c r="A118" s="29" t="s">
        <v>769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3"/>
    </row>
    <row r="119" spans="1:12" x14ac:dyDescent="0.2">
      <c r="A119" s="29" t="s">
        <v>770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3"/>
    </row>
    <row r="120" spans="1:12" x14ac:dyDescent="0.2">
      <c r="A120" s="29" t="s">
        <v>771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3"/>
    </row>
    <row r="121" spans="1:12" x14ac:dyDescent="0.2">
      <c r="A121" s="29" t="s">
        <v>772</v>
      </c>
    </row>
    <row r="122" spans="1:12" x14ac:dyDescent="0.2">
      <c r="A122" s="29" t="s">
        <v>773</v>
      </c>
    </row>
    <row r="123" spans="1:12" x14ac:dyDescent="0.2">
      <c r="A123" s="29" t="s">
        <v>774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5"/>
  <sheetViews>
    <sheetView showGridLines="0" zoomScaleNormal="100" workbookViewId="0"/>
  </sheetViews>
  <sheetFormatPr defaultColWidth="9.140625" defaultRowHeight="11.25" x14ac:dyDescent="0.2"/>
  <cols>
    <col min="1" max="1" width="38.7109375" style="51" customWidth="1"/>
    <col min="2" max="2" width="6.28515625" style="42" customWidth="1"/>
    <col min="3" max="5" width="6.28515625" style="43" customWidth="1"/>
    <col min="6" max="6" width="1.5703125" style="44" customWidth="1"/>
    <col min="7" max="10" width="6.28515625" style="43" customWidth="1"/>
    <col min="11" max="11" width="1.5703125" style="43" customWidth="1"/>
    <col min="12" max="12" width="6.28515625" style="43" customWidth="1"/>
    <col min="13" max="13" width="1" style="45" customWidth="1"/>
    <col min="14" max="14" width="6.28515625" style="43" customWidth="1"/>
    <col min="15" max="15" width="2" style="45" customWidth="1"/>
    <col min="16" max="16" width="35.5703125" style="44" customWidth="1"/>
    <col min="17" max="33" width="9.140625" style="44"/>
    <col min="34" max="16384" width="9.140625" style="46"/>
  </cols>
  <sheetData>
    <row r="1" spans="1:33" s="40" customFormat="1" x14ac:dyDescent="0.2">
      <c r="A1" s="39">
        <v>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A2" s="41" t="s">
        <v>186</v>
      </c>
      <c r="D2" s="42"/>
      <c r="O2" s="41"/>
      <c r="P2" s="41" t="s">
        <v>187</v>
      </c>
    </row>
    <row r="3" spans="1:33" x14ac:dyDescent="0.2">
      <c r="A3" s="47"/>
      <c r="B3" s="48"/>
      <c r="C3" s="49"/>
      <c r="D3" s="49"/>
      <c r="E3" s="49"/>
      <c r="F3" s="50"/>
      <c r="G3" s="49"/>
      <c r="H3" s="49"/>
      <c r="I3" s="49"/>
      <c r="J3" s="49"/>
      <c r="K3" s="49"/>
      <c r="L3" s="49"/>
      <c r="M3" s="47"/>
      <c r="N3" s="49"/>
      <c r="O3" s="47"/>
      <c r="P3" s="47"/>
    </row>
    <row r="4" spans="1:33" s="42" customFormat="1" x14ac:dyDescent="0.2">
      <c r="A4" s="51"/>
      <c r="B4" s="558"/>
      <c r="C4" s="558"/>
      <c r="D4" s="559">
        <v>2017</v>
      </c>
      <c r="E4" s="558"/>
      <c r="F4" s="620"/>
      <c r="G4" s="558"/>
      <c r="H4" s="558"/>
      <c r="I4" s="559">
        <v>2018</v>
      </c>
      <c r="J4" s="559"/>
      <c r="L4" s="558"/>
      <c r="M4" s="559"/>
      <c r="N4" s="558">
        <v>2019</v>
      </c>
      <c r="O4" s="559"/>
      <c r="P4" s="51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3" s="42" customFormat="1" x14ac:dyDescent="0.2">
      <c r="A5" s="52"/>
      <c r="B5" s="48" t="s">
        <v>188</v>
      </c>
      <c r="C5" s="53" t="s">
        <v>189</v>
      </c>
      <c r="D5" s="53" t="s">
        <v>190</v>
      </c>
      <c r="E5" s="53" t="s">
        <v>191</v>
      </c>
      <c r="F5" s="48"/>
      <c r="G5" s="48" t="s">
        <v>188</v>
      </c>
      <c r="H5" s="53" t="s">
        <v>189</v>
      </c>
      <c r="I5" s="53" t="s">
        <v>190</v>
      </c>
      <c r="J5" s="53" t="s">
        <v>191</v>
      </c>
      <c r="K5" s="48"/>
      <c r="L5" s="48" t="s">
        <v>188</v>
      </c>
      <c r="M5" s="52"/>
      <c r="N5" s="48" t="s">
        <v>189</v>
      </c>
      <c r="O5" s="52" t="s">
        <v>41</v>
      </c>
      <c r="P5" s="52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x14ac:dyDescent="0.2">
      <c r="B6" s="43"/>
      <c r="E6" s="54"/>
      <c r="F6" s="43"/>
      <c r="P6" s="51"/>
    </row>
    <row r="7" spans="1:33" x14ac:dyDescent="0.2">
      <c r="A7" s="55" t="s">
        <v>192</v>
      </c>
      <c r="B7" s="43"/>
      <c r="F7" s="43"/>
      <c r="O7" s="56"/>
      <c r="P7" s="55" t="s">
        <v>193</v>
      </c>
    </row>
    <row r="8" spans="1:33" x14ac:dyDescent="0.2">
      <c r="A8" s="51" t="s">
        <v>194</v>
      </c>
      <c r="B8" s="57">
        <v>5.5245291812013404</v>
      </c>
      <c r="C8" s="57">
        <v>3.1172701398495</v>
      </c>
      <c r="D8" s="57">
        <v>3.11434024516111</v>
      </c>
      <c r="E8" s="57">
        <v>6.4706409344835096</v>
      </c>
      <c r="F8" s="57"/>
      <c r="G8" s="57">
        <v>6.5570210512443801</v>
      </c>
      <c r="H8" s="57">
        <v>7.2443360872850304</v>
      </c>
      <c r="I8" s="57">
        <v>7.41188050924859</v>
      </c>
      <c r="J8" s="57">
        <v>6.5984982357752502</v>
      </c>
      <c r="L8" s="57" t="s">
        <v>146</v>
      </c>
      <c r="M8" s="58"/>
      <c r="N8" s="57" t="s">
        <v>146</v>
      </c>
      <c r="O8" s="58" t="s">
        <v>195</v>
      </c>
      <c r="P8" s="51" t="s">
        <v>196</v>
      </c>
    </row>
    <row r="9" spans="1:33" x14ac:dyDescent="0.2">
      <c r="B9" s="57"/>
      <c r="C9" s="57"/>
      <c r="D9" s="57"/>
      <c r="E9" s="57"/>
      <c r="F9" s="57"/>
      <c r="G9" s="57"/>
      <c r="H9" s="57"/>
      <c r="I9" s="57"/>
      <c r="J9" s="57"/>
      <c r="L9" s="57"/>
      <c r="M9" s="58"/>
      <c r="N9" s="57"/>
      <c r="O9" s="58"/>
      <c r="P9" s="51"/>
    </row>
    <row r="10" spans="1:33" x14ac:dyDescent="0.2">
      <c r="A10" s="55" t="s">
        <v>197</v>
      </c>
      <c r="B10" s="59">
        <v>6489.3666666666659</v>
      </c>
      <c r="C10" s="59">
        <v>6306.8216974617271</v>
      </c>
      <c r="D10" s="59">
        <v>6236.6830058956066</v>
      </c>
      <c r="E10" s="59">
        <v>6317.29</v>
      </c>
      <c r="F10" s="59"/>
      <c r="G10" s="59">
        <v>7478</v>
      </c>
      <c r="H10" s="59">
        <v>6904.2187876608368</v>
      </c>
      <c r="I10" s="59">
        <v>7385.2</v>
      </c>
      <c r="J10" s="59">
        <v>7100.1367519587957</v>
      </c>
      <c r="L10" s="59">
        <v>7179.1333333333341</v>
      </c>
      <c r="M10" s="60"/>
      <c r="N10" s="59">
        <v>7128.5</v>
      </c>
      <c r="O10" s="60" t="s">
        <v>775</v>
      </c>
      <c r="P10" s="55" t="s">
        <v>198</v>
      </c>
    </row>
    <row r="11" spans="1:33" x14ac:dyDescent="0.2">
      <c r="A11" s="55"/>
      <c r="B11" s="57"/>
      <c r="C11" s="57"/>
      <c r="D11" s="57"/>
      <c r="E11" s="57"/>
      <c r="F11" s="57"/>
      <c r="G11" s="57"/>
      <c r="H11" s="57"/>
      <c r="I11" s="57"/>
      <c r="J11" s="57"/>
      <c r="L11" s="57"/>
      <c r="M11" s="58"/>
      <c r="N11" s="57"/>
      <c r="O11" s="58"/>
      <c r="P11" s="55"/>
    </row>
    <row r="12" spans="1:33" x14ac:dyDescent="0.2">
      <c r="A12" s="55" t="s">
        <v>776</v>
      </c>
      <c r="B12" s="57">
        <v>119.0319955611772</v>
      </c>
      <c r="C12" s="57">
        <v>121.93190230011061</v>
      </c>
      <c r="D12" s="57">
        <v>124.76770731280585</v>
      </c>
      <c r="E12" s="57">
        <v>126.36001572226981</v>
      </c>
      <c r="F12" s="57"/>
      <c r="G12" s="57">
        <v>122.21742632819824</v>
      </c>
      <c r="H12" s="57">
        <v>118.64918325237677</v>
      </c>
      <c r="I12" s="57">
        <v>115.87770557866077</v>
      </c>
      <c r="J12" s="57">
        <v>116.21725600837618</v>
      </c>
      <c r="L12" s="57">
        <v>116.5962083872563</v>
      </c>
      <c r="M12" s="58"/>
      <c r="N12" s="57">
        <v>116.71506218613381</v>
      </c>
      <c r="O12" s="58" t="s">
        <v>775</v>
      </c>
      <c r="P12" s="55" t="s">
        <v>777</v>
      </c>
    </row>
    <row r="13" spans="1:33" x14ac:dyDescent="0.2">
      <c r="A13" s="55"/>
      <c r="B13" s="57"/>
      <c r="C13" s="57"/>
      <c r="D13" s="57"/>
      <c r="E13" s="57"/>
      <c r="F13" s="57"/>
      <c r="G13" s="57"/>
      <c r="H13" s="57"/>
      <c r="I13" s="57"/>
      <c r="J13" s="57"/>
      <c r="L13" s="57"/>
      <c r="M13" s="58"/>
      <c r="N13" s="57"/>
      <c r="O13" s="58"/>
      <c r="P13" s="55"/>
    </row>
    <row r="14" spans="1:33" x14ac:dyDescent="0.2">
      <c r="A14" s="55" t="s">
        <v>199</v>
      </c>
      <c r="B14" s="57"/>
      <c r="C14" s="57"/>
      <c r="D14" s="57"/>
      <c r="E14" s="57"/>
      <c r="F14" s="57"/>
      <c r="G14" s="57"/>
      <c r="H14" s="57"/>
      <c r="I14" s="57"/>
      <c r="J14" s="57"/>
      <c r="L14" s="57"/>
      <c r="M14" s="58"/>
      <c r="N14" s="57"/>
      <c r="O14" s="58"/>
      <c r="P14" s="55" t="s">
        <v>200</v>
      </c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3" x14ac:dyDescent="0.2">
      <c r="A15" s="51" t="s">
        <v>201</v>
      </c>
      <c r="B15" s="57">
        <v>3.1442355681251088</v>
      </c>
      <c r="C15" s="57">
        <v>2.5509782877899845</v>
      </c>
      <c r="D15" s="57">
        <v>3.7992417999010986</v>
      </c>
      <c r="E15" s="57">
        <v>4.2042774660486115</v>
      </c>
      <c r="F15" s="57"/>
      <c r="G15" s="57">
        <v>3.9112903225806406</v>
      </c>
      <c r="H15" s="57">
        <v>4.628884237642894</v>
      </c>
      <c r="I15" s="57">
        <v>3.2870186581976935</v>
      </c>
      <c r="J15" s="57">
        <v>1.1705946620883312</v>
      </c>
      <c r="K15" s="43">
        <v>7.7835309837982258</v>
      </c>
      <c r="L15" s="57">
        <v>1.4745828482731982</v>
      </c>
      <c r="M15" s="58"/>
      <c r="N15" s="57">
        <v>1.3107170393215295</v>
      </c>
      <c r="O15" s="58" t="s">
        <v>775</v>
      </c>
      <c r="P15" s="51" t="s">
        <v>202</v>
      </c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33" x14ac:dyDescent="0.2">
      <c r="A16" s="55" t="s">
        <v>203</v>
      </c>
      <c r="B16" s="57"/>
      <c r="C16" s="57"/>
      <c r="D16" s="57"/>
      <c r="E16" s="57"/>
      <c r="F16" s="57"/>
      <c r="G16" s="57"/>
      <c r="H16" s="57"/>
      <c r="I16" s="57"/>
      <c r="J16" s="57"/>
      <c r="L16" s="57"/>
      <c r="M16" s="58"/>
      <c r="N16" s="57"/>
      <c r="O16" s="58"/>
      <c r="P16" s="55" t="s">
        <v>204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</row>
    <row r="17" spans="1:33" x14ac:dyDescent="0.2">
      <c r="A17" s="55" t="s">
        <v>205</v>
      </c>
      <c r="B17" s="57">
        <v>47.01549459815547</v>
      </c>
      <c r="C17" s="57">
        <v>47.302541501976286</v>
      </c>
      <c r="D17" s="57">
        <v>47.501345755693585</v>
      </c>
      <c r="E17" s="57">
        <v>47.985676046176046</v>
      </c>
      <c r="F17" s="57"/>
      <c r="G17" s="57">
        <v>48.929368050065875</v>
      </c>
      <c r="H17" s="57">
        <v>49.42103381642513</v>
      </c>
      <c r="I17" s="57">
        <v>49.72835579710145</v>
      </c>
      <c r="J17" s="57">
        <v>50.079019668737061</v>
      </c>
      <c r="K17" s="57"/>
      <c r="L17" s="57">
        <v>50.516043547273988</v>
      </c>
      <c r="M17" s="58"/>
      <c r="N17" s="57">
        <v>50.622925098814221</v>
      </c>
      <c r="O17" s="60" t="s">
        <v>775</v>
      </c>
      <c r="P17" s="55" t="s">
        <v>206</v>
      </c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</row>
    <row r="18" spans="1:33" x14ac:dyDescent="0.2">
      <c r="A18" s="55" t="s">
        <v>195</v>
      </c>
      <c r="B18" s="57"/>
      <c r="C18" s="57"/>
      <c r="D18" s="57"/>
      <c r="E18" s="57"/>
      <c r="F18" s="57"/>
      <c r="G18" s="57"/>
      <c r="H18" s="57"/>
      <c r="I18" s="57"/>
      <c r="J18" s="57"/>
      <c r="L18" s="57"/>
      <c r="M18" s="58"/>
      <c r="N18" s="57"/>
      <c r="O18" s="58"/>
      <c r="P18" s="55" t="s">
        <v>195</v>
      </c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</row>
    <row r="19" spans="1:33" x14ac:dyDescent="0.2">
      <c r="A19" s="55" t="s">
        <v>207</v>
      </c>
      <c r="B19" s="57"/>
      <c r="C19" s="57"/>
      <c r="D19" s="57"/>
      <c r="E19" s="57"/>
      <c r="F19" s="57"/>
      <c r="G19" s="57"/>
      <c r="H19" s="57"/>
      <c r="I19" s="57"/>
      <c r="J19" s="57"/>
      <c r="L19" s="57"/>
      <c r="M19" s="58"/>
      <c r="N19" s="57"/>
      <c r="O19" s="58"/>
      <c r="P19" s="55" t="s">
        <v>208</v>
      </c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</row>
    <row r="20" spans="1:33" x14ac:dyDescent="0.2">
      <c r="A20" s="61" t="s">
        <v>778</v>
      </c>
      <c r="B20" s="57">
        <v>8.0933333333333337</v>
      </c>
      <c r="C20" s="57">
        <v>7.1233333333333322</v>
      </c>
      <c r="D20" s="57">
        <v>6.5366666666666662</v>
      </c>
      <c r="E20" s="57">
        <v>5.496666666666667</v>
      </c>
      <c r="F20" s="57"/>
      <c r="G20" s="57">
        <v>5.7002999999999995</v>
      </c>
      <c r="H20" s="57">
        <v>5.957933333333334</v>
      </c>
      <c r="I20" s="57">
        <v>6.8368666666666655</v>
      </c>
      <c r="J20" s="57">
        <v>8.098533333333334</v>
      </c>
      <c r="L20" s="57">
        <v>7.1591999999999993</v>
      </c>
      <c r="M20" s="58"/>
      <c r="N20" s="57">
        <v>6.7683</v>
      </c>
      <c r="O20" s="58" t="s">
        <v>775</v>
      </c>
      <c r="P20" s="61" t="s">
        <v>779</v>
      </c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</row>
    <row r="21" spans="1:33" x14ac:dyDescent="0.2">
      <c r="A21" s="61" t="s">
        <v>780</v>
      </c>
      <c r="B21" s="57">
        <v>16.063333333333336</v>
      </c>
      <c r="C21" s="57">
        <v>14.91</v>
      </c>
      <c r="D21" s="57">
        <v>13.33</v>
      </c>
      <c r="E21" s="57">
        <v>12.020000000000001</v>
      </c>
      <c r="F21" s="57"/>
      <c r="G21" s="57">
        <v>12.152699999999998</v>
      </c>
      <c r="H21" s="57">
        <v>12.262099999999998</v>
      </c>
      <c r="I21" s="57">
        <v>13.004966666666666</v>
      </c>
      <c r="J21" s="57">
        <v>12.715033333333333</v>
      </c>
      <c r="L21" s="57">
        <v>12.9244</v>
      </c>
      <c r="M21" s="58"/>
      <c r="N21" s="57">
        <v>12.889250000000001</v>
      </c>
      <c r="O21" s="58" t="s">
        <v>775</v>
      </c>
      <c r="P21" s="61" t="s">
        <v>781</v>
      </c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</row>
    <row r="22" spans="1:33" x14ac:dyDescent="0.2">
      <c r="A22" s="55" t="s">
        <v>209</v>
      </c>
      <c r="B22" s="57">
        <v>6.5533333333333337</v>
      </c>
      <c r="C22" s="57">
        <v>6.3533333333333326</v>
      </c>
      <c r="D22" s="57">
        <v>6.2366666666666672</v>
      </c>
      <c r="E22" s="57">
        <v>6.0555666666666665</v>
      </c>
      <c r="F22" s="57"/>
      <c r="G22" s="57">
        <v>5.7076666666666656</v>
      </c>
      <c r="H22" s="57">
        <v>5.3484000000000007</v>
      </c>
      <c r="I22" s="57">
        <v>5.6337000000000002</v>
      </c>
      <c r="J22" s="57">
        <v>6.0971666666666664</v>
      </c>
      <c r="L22" s="57">
        <v>6.425066666666666</v>
      </c>
      <c r="M22" s="58"/>
      <c r="N22" s="57">
        <v>6.5402000000000005</v>
      </c>
      <c r="O22" s="58" t="s">
        <v>775</v>
      </c>
      <c r="P22" s="55" t="s">
        <v>210</v>
      </c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</row>
    <row r="23" spans="1:33" x14ac:dyDescent="0.2">
      <c r="A23" s="55" t="s">
        <v>211</v>
      </c>
      <c r="B23" s="57">
        <v>5.5</v>
      </c>
      <c r="C23" s="57">
        <v>5.75</v>
      </c>
      <c r="D23" s="57">
        <v>5.25</v>
      </c>
      <c r="E23" s="57">
        <v>5.25</v>
      </c>
      <c r="F23" s="57"/>
      <c r="G23" s="57">
        <v>5.25</v>
      </c>
      <c r="H23" s="57">
        <v>5.25</v>
      </c>
      <c r="I23" s="57">
        <v>5.5</v>
      </c>
      <c r="J23" s="57">
        <v>5.5</v>
      </c>
      <c r="L23" s="57">
        <v>5.5</v>
      </c>
      <c r="M23" s="58"/>
      <c r="N23" s="57">
        <v>5.5</v>
      </c>
      <c r="O23" s="58"/>
      <c r="P23" s="55" t="s">
        <v>212</v>
      </c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</row>
    <row r="24" spans="1:33" x14ac:dyDescent="0.2">
      <c r="A24" s="55" t="s">
        <v>195</v>
      </c>
      <c r="B24" s="57"/>
      <c r="C24" s="57"/>
      <c r="D24" s="57"/>
      <c r="E24" s="57"/>
      <c r="F24" s="57"/>
      <c r="G24" s="57"/>
      <c r="H24" s="57"/>
      <c r="I24" s="57"/>
      <c r="J24" s="57"/>
      <c r="L24" s="57"/>
      <c r="M24" s="58"/>
      <c r="N24" s="57"/>
      <c r="O24" s="58"/>
      <c r="P24" s="55" t="s">
        <v>195</v>
      </c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</row>
    <row r="25" spans="1:33" x14ac:dyDescent="0.2">
      <c r="A25" s="55" t="s">
        <v>213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60"/>
      <c r="N25" s="59"/>
      <c r="O25" s="60"/>
      <c r="P25" s="55" t="s">
        <v>214</v>
      </c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</row>
    <row r="26" spans="1:33" x14ac:dyDescent="0.2">
      <c r="A26" s="55" t="s">
        <v>782</v>
      </c>
      <c r="B26" s="59">
        <v>333</v>
      </c>
      <c r="C26" s="59">
        <v>321</v>
      </c>
      <c r="D26" s="59">
        <v>283</v>
      </c>
      <c r="E26" s="59">
        <v>275</v>
      </c>
      <c r="F26" s="59"/>
      <c r="G26" s="59">
        <v>292</v>
      </c>
      <c r="H26" s="59">
        <v>348</v>
      </c>
      <c r="I26" s="59">
        <v>305</v>
      </c>
      <c r="J26" s="59">
        <v>331</v>
      </c>
      <c r="K26" s="59"/>
      <c r="L26" s="59">
        <v>318</v>
      </c>
      <c r="M26" s="60"/>
      <c r="N26" s="59">
        <v>348</v>
      </c>
      <c r="O26" s="60"/>
      <c r="P26" s="55" t="s">
        <v>783</v>
      </c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</row>
    <row r="27" spans="1:33" x14ac:dyDescent="0.2">
      <c r="A27" s="55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60"/>
      <c r="N27" s="59"/>
      <c r="O27" s="60"/>
      <c r="P27" s="55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</row>
    <row r="28" spans="1:33" x14ac:dyDescent="0.2">
      <c r="A28" s="55" t="s">
        <v>215</v>
      </c>
      <c r="B28" s="59">
        <v>1517</v>
      </c>
      <c r="C28" s="59">
        <v>500</v>
      </c>
      <c r="D28" s="59" t="s">
        <v>216</v>
      </c>
      <c r="E28" s="59" t="s">
        <v>216</v>
      </c>
      <c r="F28" s="59"/>
      <c r="G28" s="59">
        <v>1818.1339390000001</v>
      </c>
      <c r="H28" s="59" t="s">
        <v>216</v>
      </c>
      <c r="I28" s="59">
        <v>1300</v>
      </c>
      <c r="J28" s="59" t="s">
        <v>216</v>
      </c>
      <c r="K28" s="59"/>
      <c r="L28" s="59" t="s">
        <v>216</v>
      </c>
      <c r="M28" s="60"/>
      <c r="N28" s="59">
        <v>2500.38</v>
      </c>
      <c r="O28" s="60"/>
      <c r="P28" s="55" t="s">
        <v>217</v>
      </c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</row>
    <row r="29" spans="1:33" x14ac:dyDescent="0.2">
      <c r="A29" s="55" t="s">
        <v>195</v>
      </c>
      <c r="B29" s="57"/>
      <c r="C29" s="57"/>
      <c r="D29" s="57"/>
      <c r="E29" s="57"/>
      <c r="F29" s="57"/>
      <c r="G29" s="57"/>
      <c r="H29" s="57"/>
      <c r="I29" s="57"/>
      <c r="J29" s="57"/>
      <c r="L29" s="57"/>
      <c r="M29" s="58"/>
      <c r="N29" s="57"/>
      <c r="O29" s="58"/>
      <c r="P29" s="55" t="s">
        <v>195</v>
      </c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</row>
    <row r="30" spans="1:33" x14ac:dyDescent="0.2">
      <c r="A30" s="55" t="s">
        <v>218</v>
      </c>
      <c r="B30" s="57"/>
      <c r="C30" s="57"/>
      <c r="D30" s="57"/>
      <c r="E30" s="57"/>
      <c r="F30" s="57"/>
      <c r="G30" s="57"/>
      <c r="H30" s="57"/>
      <c r="I30" s="57"/>
      <c r="J30" s="57"/>
      <c r="L30" s="57"/>
      <c r="M30" s="58"/>
      <c r="N30" s="57"/>
      <c r="O30" s="58"/>
      <c r="P30" s="55" t="s">
        <v>219</v>
      </c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</row>
    <row r="31" spans="1:33" x14ac:dyDescent="0.2">
      <c r="A31" s="55" t="s">
        <v>220</v>
      </c>
      <c r="B31" s="57">
        <v>10.097409275463903</v>
      </c>
      <c r="C31" s="57">
        <v>7.600157995274202</v>
      </c>
      <c r="D31" s="57">
        <v>7.9510469179698902</v>
      </c>
      <c r="E31" s="57">
        <v>8.9362505634671834</v>
      </c>
      <c r="F31" s="57"/>
      <c r="G31" s="57">
        <v>10.151863111856755</v>
      </c>
      <c r="H31" s="57">
        <v>10.719184405711047</v>
      </c>
      <c r="I31" s="57">
        <v>8.468669059437687</v>
      </c>
      <c r="J31" s="57">
        <v>7.8840535936198961</v>
      </c>
      <c r="L31" s="57">
        <v>11.132462751932138</v>
      </c>
      <c r="M31" s="58"/>
      <c r="N31" s="57">
        <v>13.410066502205737</v>
      </c>
      <c r="O31" s="58"/>
      <c r="P31" s="55" t="s">
        <v>221</v>
      </c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</row>
    <row r="32" spans="1:33" x14ac:dyDescent="0.2">
      <c r="A32" s="6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4"/>
      <c r="N32" s="63"/>
      <c r="O32" s="64"/>
      <c r="P32" s="62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</row>
    <row r="33" spans="1:33" ht="11.25" customHeight="1" x14ac:dyDescent="0.2">
      <c r="F33" s="43"/>
      <c r="O33" s="65"/>
      <c r="P33" s="51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</row>
    <row r="34" spans="1:33" ht="15" customHeight="1" x14ac:dyDescent="0.2">
      <c r="A34" s="65" t="s">
        <v>182</v>
      </c>
      <c r="F34" s="43"/>
      <c r="O34" s="6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</row>
    <row r="35" spans="1:33" x14ac:dyDescent="0.2">
      <c r="A35" s="65" t="s">
        <v>183</v>
      </c>
      <c r="F35" s="43"/>
      <c r="O35" s="6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</row>
    <row r="36" spans="1:33" x14ac:dyDescent="0.2">
      <c r="A36" s="65" t="s">
        <v>755</v>
      </c>
      <c r="F36" s="43"/>
      <c r="O36" s="6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</row>
    <row r="37" spans="1:33" x14ac:dyDescent="0.2">
      <c r="A37" s="65" t="s">
        <v>784</v>
      </c>
      <c r="F37" s="43"/>
      <c r="O37" s="6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</row>
    <row r="38" spans="1:33" x14ac:dyDescent="0.2">
      <c r="A38" s="65" t="s">
        <v>785</v>
      </c>
      <c r="F38" s="43"/>
      <c r="O38" s="6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</row>
    <row r="39" spans="1:33" x14ac:dyDescent="0.2">
      <c r="A39" s="65" t="s">
        <v>786</v>
      </c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</row>
    <row r="40" spans="1:33" x14ac:dyDescent="0.2">
      <c r="A40" s="65" t="s">
        <v>787</v>
      </c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</row>
    <row r="41" spans="1:33" x14ac:dyDescent="0.2">
      <c r="A41" s="65" t="s">
        <v>788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51"/>
      <c r="N41" s="46"/>
      <c r="O41" s="51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</row>
    <row r="42" spans="1:33" x14ac:dyDescent="0.2">
      <c r="A42" s="6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51"/>
      <c r="N42" s="46"/>
      <c r="O42" s="51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</row>
    <row r="43" spans="1:33" x14ac:dyDescent="0.2">
      <c r="A43" s="65"/>
    </row>
    <row r="44" spans="1:33" x14ac:dyDescent="0.2">
      <c r="A44" s="65" t="s">
        <v>184</v>
      </c>
    </row>
    <row r="45" spans="1:33" x14ac:dyDescent="0.2">
      <c r="A45" s="65" t="s">
        <v>185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</row>
    <row r="46" spans="1:33" x14ac:dyDescent="0.2">
      <c r="A46" s="65" t="s">
        <v>765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</row>
    <row r="47" spans="1:33" x14ac:dyDescent="0.2">
      <c r="A47" s="65" t="s">
        <v>789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</row>
    <row r="48" spans="1:33" x14ac:dyDescent="0.2">
      <c r="A48" s="65" t="s">
        <v>790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</row>
    <row r="49" spans="1:33" x14ac:dyDescent="0.2">
      <c r="A49" s="65" t="s">
        <v>791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</row>
    <row r="50" spans="1:33" x14ac:dyDescent="0.2">
      <c r="A50" s="65" t="s">
        <v>792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</row>
    <row r="51" spans="1:33" x14ac:dyDescent="0.2">
      <c r="A51" s="65" t="s">
        <v>793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</row>
    <row r="52" spans="1:33" x14ac:dyDescent="0.2">
      <c r="A52" s="65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</row>
    <row r="53" spans="1:33" x14ac:dyDescent="0.2">
      <c r="A53" s="6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</row>
    <row r="54" spans="1:33" x14ac:dyDescent="0.2">
      <c r="A54" s="6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</row>
    <row r="55" spans="1:33" x14ac:dyDescent="0.2">
      <c r="A55" s="6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5"/>
  <sheetViews>
    <sheetView showGridLines="0" zoomScaleNormal="100" workbookViewId="0"/>
  </sheetViews>
  <sheetFormatPr defaultColWidth="9.140625" defaultRowHeight="11.45" customHeight="1" x14ac:dyDescent="0.2"/>
  <cols>
    <col min="1" max="1" width="41.5703125" style="70" customWidth="1"/>
    <col min="2" max="7" width="9.85546875" style="70" bestFit="1" customWidth="1"/>
    <col min="8" max="8" width="9" style="70" customWidth="1"/>
    <col min="9" max="9" width="9.5703125" style="70" bestFit="1" customWidth="1"/>
    <col min="10" max="13" width="9.5703125" style="70" customWidth="1"/>
    <col min="14" max="14" width="1.85546875" style="70" customWidth="1"/>
    <col min="15" max="15" width="49.7109375" style="70" customWidth="1"/>
    <col min="16" max="16" width="37.140625" style="70" customWidth="1"/>
    <col min="17" max="17" width="11.140625" style="70" bestFit="1" customWidth="1"/>
    <col min="18" max="19" width="9.140625" style="70"/>
    <col min="20" max="20" width="9.5703125" style="70" bestFit="1" customWidth="1"/>
    <col min="21" max="16384" width="9.140625" style="70"/>
  </cols>
  <sheetData>
    <row r="1" spans="1:24" s="67" customFormat="1" ht="11.45" customHeight="1" x14ac:dyDescent="0.2">
      <c r="A1" s="67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24" ht="11.45" customHeight="1" x14ac:dyDescent="0.2">
      <c r="A2" s="69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69" t="s">
        <v>1</v>
      </c>
    </row>
    <row r="3" spans="1:24" ht="11.25" x14ac:dyDescent="0.2">
      <c r="A3" s="72" t="s">
        <v>222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3" t="s">
        <v>223</v>
      </c>
    </row>
    <row r="4" spans="1:24" s="75" customFormat="1" ht="11.25" x14ac:dyDescent="0.2">
      <c r="A4" s="74" t="s">
        <v>224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4" t="s">
        <v>225</v>
      </c>
    </row>
    <row r="5" spans="1:24" s="75" customFormat="1" ht="11.25" x14ac:dyDescent="0.2">
      <c r="A5" s="77"/>
      <c r="B5" s="78"/>
      <c r="C5" s="78"/>
      <c r="D5" s="78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24" s="80" customFormat="1" ht="12" customHeight="1" x14ac:dyDescent="0.2">
      <c r="A6" s="560"/>
      <c r="B6" s="561">
        <v>2007</v>
      </c>
      <c r="C6" s="561">
        <v>2008</v>
      </c>
      <c r="D6" s="561">
        <v>2009</v>
      </c>
      <c r="E6" s="561">
        <v>2010</v>
      </c>
      <c r="F6" s="562">
        <v>2011</v>
      </c>
      <c r="G6" s="562">
        <v>2012</v>
      </c>
      <c r="H6" s="562">
        <v>2013</v>
      </c>
      <c r="I6" s="562">
        <v>2014</v>
      </c>
      <c r="J6" s="562">
        <v>2015</v>
      </c>
      <c r="K6" s="562">
        <v>2016</v>
      </c>
      <c r="L6" s="562">
        <v>2017</v>
      </c>
      <c r="M6" s="562">
        <v>2018</v>
      </c>
      <c r="N6" s="563" t="s">
        <v>41</v>
      </c>
      <c r="O6" s="564"/>
    </row>
    <row r="7" spans="1:24" s="80" customFormat="1" ht="12" customHeight="1" x14ac:dyDescent="0.2">
      <c r="A7" s="81"/>
      <c r="B7" s="82"/>
      <c r="C7" s="82"/>
      <c r="D7" s="82"/>
      <c r="E7" s="83"/>
      <c r="F7" s="84"/>
      <c r="G7" s="84"/>
      <c r="H7" s="84"/>
      <c r="I7" s="84"/>
      <c r="J7" s="84"/>
      <c r="K7" s="84"/>
      <c r="L7" s="84"/>
      <c r="M7" s="84"/>
      <c r="N7" s="85"/>
      <c r="O7" s="86"/>
    </row>
    <row r="8" spans="1:24" s="75" customFormat="1" ht="12" customHeight="1" x14ac:dyDescent="0.2">
      <c r="A8" s="87"/>
      <c r="B8" s="78"/>
      <c r="C8" s="78"/>
      <c r="D8" s="78"/>
      <c r="E8" s="83"/>
      <c r="F8" s="78"/>
      <c r="G8" s="78"/>
      <c r="H8" s="78"/>
      <c r="I8" s="78"/>
      <c r="J8" s="78"/>
      <c r="K8" s="78"/>
      <c r="L8" s="78"/>
      <c r="M8" s="78"/>
      <c r="N8" s="76"/>
      <c r="O8" s="76"/>
    </row>
    <row r="9" spans="1:24" s="75" customFormat="1" ht="12" customHeight="1" x14ac:dyDescent="0.2">
      <c r="A9" s="87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6"/>
      <c r="O9" s="76"/>
    </row>
    <row r="10" spans="1:24" s="95" customFormat="1" ht="14.1" customHeight="1" x14ac:dyDescent="0.2">
      <c r="A10" s="88" t="s">
        <v>226</v>
      </c>
      <c r="B10" s="89">
        <v>100</v>
      </c>
      <c r="C10" s="89">
        <v>103.20950426352201</v>
      </c>
      <c r="D10" s="89">
        <v>104.186026323775</v>
      </c>
      <c r="E10" s="89">
        <v>112.874777367985</v>
      </c>
      <c r="F10" s="89">
        <v>116.411621608646</v>
      </c>
      <c r="G10" s="89">
        <v>119.574953645728</v>
      </c>
      <c r="H10" s="89">
        <v>125.404477871484</v>
      </c>
      <c r="I10" s="89">
        <v>134.98040371047</v>
      </c>
      <c r="J10" s="89">
        <v>144.47407637937201</v>
      </c>
      <c r="K10" s="89">
        <v>154.02700313479201</v>
      </c>
      <c r="L10" s="89">
        <v>161.03802757887101</v>
      </c>
      <c r="M10" s="89">
        <v>172.23136714992199</v>
      </c>
      <c r="N10" s="90"/>
      <c r="O10" s="91" t="s">
        <v>227</v>
      </c>
      <c r="P10" s="92"/>
      <c r="Q10" s="92"/>
      <c r="R10" s="93"/>
      <c r="S10" s="93"/>
      <c r="T10" s="94"/>
      <c r="U10" s="94"/>
      <c r="V10" s="94"/>
      <c r="W10" s="94"/>
      <c r="X10" s="94"/>
    </row>
    <row r="11" spans="1:24" ht="14.1" customHeight="1" x14ac:dyDescent="0.2">
      <c r="A11" s="96" t="s">
        <v>228</v>
      </c>
      <c r="B11" s="97">
        <v>100</v>
      </c>
      <c r="C11" s="97">
        <v>97.342127514075997</v>
      </c>
      <c r="D11" s="97">
        <v>107.265118736212</v>
      </c>
      <c r="E11" s="97">
        <v>115.659111171387</v>
      </c>
      <c r="F11" s="97">
        <v>123.834864814973</v>
      </c>
      <c r="G11" s="97">
        <v>127.53238397233</v>
      </c>
      <c r="H11" s="97">
        <v>131.12358899597101</v>
      </c>
      <c r="I11" s="97">
        <v>134.741699408388</v>
      </c>
      <c r="J11" s="97">
        <v>135.45779077074701</v>
      </c>
      <c r="K11" s="97">
        <v>147.06669986742901</v>
      </c>
      <c r="L11" s="97">
        <v>155.600620842127</v>
      </c>
      <c r="M11" s="97">
        <v>165.38837422397</v>
      </c>
      <c r="N11" s="98"/>
      <c r="O11" s="99" t="s">
        <v>229</v>
      </c>
      <c r="P11" s="92"/>
      <c r="Q11" s="92"/>
      <c r="R11" s="93"/>
      <c r="S11" s="93"/>
      <c r="T11" s="100"/>
      <c r="U11" s="100"/>
      <c r="V11" s="100"/>
      <c r="W11" s="100"/>
      <c r="X11" s="100"/>
    </row>
    <row r="12" spans="1:24" ht="14.1" customHeight="1" x14ac:dyDescent="0.2">
      <c r="A12" s="96" t="s">
        <v>230</v>
      </c>
      <c r="B12" s="97">
        <v>100</v>
      </c>
      <c r="C12" s="97">
        <v>70.857814165441994</v>
      </c>
      <c r="D12" s="97">
        <v>44.080840209311397</v>
      </c>
      <c r="E12" s="97">
        <v>45.145759522078897</v>
      </c>
      <c r="F12" s="97">
        <v>90.266989729608994</v>
      </c>
      <c r="G12" s="97">
        <v>101.143435621783</v>
      </c>
      <c r="H12" s="97">
        <v>285.92342530243701</v>
      </c>
      <c r="I12" s="97">
        <v>346.18946770072398</v>
      </c>
      <c r="J12" s="97">
        <v>307.94234704533801</v>
      </c>
      <c r="K12" s="97">
        <v>389.48338768808298</v>
      </c>
      <c r="L12" s="97">
        <v>376.09413324519699</v>
      </c>
      <c r="M12" s="97">
        <v>371.14573977543301</v>
      </c>
      <c r="N12" s="98"/>
      <c r="O12" s="101" t="s">
        <v>231</v>
      </c>
      <c r="P12" s="92"/>
      <c r="Q12" s="92"/>
      <c r="R12" s="93"/>
      <c r="S12" s="93"/>
      <c r="T12" s="100"/>
      <c r="U12" s="100"/>
      <c r="V12" s="100"/>
      <c r="W12" s="100"/>
      <c r="X12" s="100"/>
    </row>
    <row r="13" spans="1:24" ht="14.1" customHeight="1" x14ac:dyDescent="0.2">
      <c r="A13" s="96" t="s">
        <v>232</v>
      </c>
      <c r="B13" s="97">
        <v>100</v>
      </c>
      <c r="C13" s="97">
        <v>105.023112413693</v>
      </c>
      <c r="D13" s="97">
        <v>94.821914993446001</v>
      </c>
      <c r="E13" s="97">
        <v>108.942615230564</v>
      </c>
      <c r="F13" s="97">
        <v>103.534981917636</v>
      </c>
      <c r="G13" s="97">
        <v>100.77623244568601</v>
      </c>
      <c r="H13" s="97">
        <v>102.99299892131801</v>
      </c>
      <c r="I13" s="97">
        <v>104.94784806360801</v>
      </c>
      <c r="J13" s="97">
        <v>104.11604397853201</v>
      </c>
      <c r="K13" s="97">
        <v>104.238225053326</v>
      </c>
      <c r="L13" s="97">
        <v>103.297790282051</v>
      </c>
      <c r="M13" s="97">
        <v>106.27843009154201</v>
      </c>
      <c r="N13" s="98"/>
      <c r="O13" s="101" t="s">
        <v>54</v>
      </c>
      <c r="P13" s="92"/>
      <c r="Q13" s="92"/>
      <c r="R13" s="93"/>
      <c r="S13" s="93"/>
      <c r="T13" s="100"/>
      <c r="U13" s="100"/>
      <c r="V13" s="100"/>
      <c r="W13" s="100"/>
      <c r="X13" s="100"/>
    </row>
    <row r="14" spans="1:24" ht="14.1" customHeight="1" x14ac:dyDescent="0.2">
      <c r="A14" s="96" t="s">
        <v>233</v>
      </c>
      <c r="B14" s="97">
        <v>100</v>
      </c>
      <c r="C14" s="97">
        <v>106.765452485312</v>
      </c>
      <c r="D14" s="97">
        <v>110.135018544427</v>
      </c>
      <c r="E14" s="97">
        <v>115.63913060735599</v>
      </c>
      <c r="F14" s="97">
        <v>105.320540279447</v>
      </c>
      <c r="G14" s="97">
        <v>113.031583390479</v>
      </c>
      <c r="H14" s="97">
        <v>115.40528542064</v>
      </c>
      <c r="I14" s="97">
        <v>117.828836007806</v>
      </c>
      <c r="J14" s="97">
        <v>124.49586394355499</v>
      </c>
      <c r="K14" s="97">
        <v>128.85323895881899</v>
      </c>
      <c r="L14" s="97">
        <v>133.66791150246999</v>
      </c>
      <c r="M14" s="97">
        <v>141.13638018970201</v>
      </c>
      <c r="N14" s="98"/>
      <c r="O14" s="101" t="s">
        <v>234</v>
      </c>
      <c r="P14" s="92"/>
      <c r="Q14" s="92"/>
      <c r="R14" s="93"/>
      <c r="S14" s="93"/>
      <c r="T14" s="100"/>
      <c r="U14" s="100"/>
      <c r="V14" s="100"/>
      <c r="W14" s="100"/>
      <c r="X14" s="100"/>
    </row>
    <row r="15" spans="1:24" ht="14.1" customHeight="1" x14ac:dyDescent="0.2">
      <c r="A15" s="96" t="s">
        <v>235</v>
      </c>
      <c r="B15" s="97">
        <v>100</v>
      </c>
      <c r="C15" s="97">
        <v>103.89392418180699</v>
      </c>
      <c r="D15" s="97">
        <v>97.490116140846894</v>
      </c>
      <c r="E15" s="97">
        <v>111.799182602979</v>
      </c>
      <c r="F15" s="97">
        <v>114.723757582901</v>
      </c>
      <c r="G15" s="97">
        <v>117.10242709681999</v>
      </c>
      <c r="H15" s="97">
        <v>115.97362744505099</v>
      </c>
      <c r="I15" s="97">
        <v>121.300822854812</v>
      </c>
      <c r="J15" s="97">
        <v>129.22260424938199</v>
      </c>
      <c r="K15" s="97">
        <v>136.56072286061101</v>
      </c>
      <c r="L15" s="97">
        <v>140.60560183800101</v>
      </c>
      <c r="M15" s="97">
        <v>152.206795241664</v>
      </c>
      <c r="N15" s="98"/>
      <c r="O15" s="101" t="s">
        <v>236</v>
      </c>
      <c r="P15" s="92"/>
      <c r="Q15" s="92"/>
      <c r="R15" s="93"/>
      <c r="S15" s="93"/>
      <c r="T15" s="100"/>
      <c r="U15" s="100"/>
      <c r="V15" s="100"/>
      <c r="W15" s="100"/>
      <c r="X15" s="100"/>
    </row>
    <row r="16" spans="1:24" ht="14.1" customHeight="1" x14ac:dyDescent="0.2">
      <c r="A16" s="96" t="s">
        <v>59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8"/>
      <c r="O16" s="102" t="s">
        <v>237</v>
      </c>
      <c r="P16" s="92"/>
      <c r="Q16" s="92"/>
      <c r="R16" s="93"/>
      <c r="S16" s="93"/>
      <c r="T16" s="100"/>
      <c r="U16" s="100"/>
      <c r="V16" s="100"/>
      <c r="W16" s="100"/>
      <c r="X16" s="100"/>
    </row>
    <row r="17" spans="1:24" ht="14.1" customHeight="1" x14ac:dyDescent="0.2">
      <c r="A17" s="96" t="s">
        <v>238</v>
      </c>
      <c r="B17" s="97">
        <v>100</v>
      </c>
      <c r="C17" s="97">
        <v>103.48832145656201</v>
      </c>
      <c r="D17" s="97">
        <v>101.37500998924</v>
      </c>
      <c r="E17" s="97">
        <v>107.373467794817</v>
      </c>
      <c r="F17" s="97">
        <v>103.816162905471</v>
      </c>
      <c r="G17" s="97">
        <v>104.357987079073</v>
      </c>
      <c r="H17" s="97">
        <v>104.38968507781399</v>
      </c>
      <c r="I17" s="97">
        <v>106.820141536403</v>
      </c>
      <c r="J17" s="97">
        <v>106.00993096845001</v>
      </c>
      <c r="K17" s="97">
        <v>105.93055406398101</v>
      </c>
      <c r="L17" s="97">
        <v>105.845888976111</v>
      </c>
      <c r="M17" s="97">
        <v>105.968989688794</v>
      </c>
      <c r="N17" s="98"/>
      <c r="O17" s="102" t="s">
        <v>239</v>
      </c>
      <c r="P17" s="92"/>
      <c r="Q17" s="92"/>
      <c r="R17" s="93"/>
      <c r="S17" s="93"/>
      <c r="T17" s="100"/>
      <c r="U17" s="100"/>
      <c r="V17" s="100"/>
      <c r="W17" s="100"/>
      <c r="X17" s="100"/>
    </row>
    <row r="18" spans="1:24" ht="14.1" customHeight="1" x14ac:dyDescent="0.2">
      <c r="A18" s="96" t="s">
        <v>240</v>
      </c>
      <c r="B18" s="97">
        <v>100</v>
      </c>
      <c r="C18" s="97">
        <v>104.988811295688</v>
      </c>
      <c r="D18" s="97">
        <v>108.273954351629</v>
      </c>
      <c r="E18" s="97">
        <v>108.48119237114599</v>
      </c>
      <c r="F18" s="97">
        <v>106.014991218483</v>
      </c>
      <c r="G18" s="97">
        <v>105.74046765872799</v>
      </c>
      <c r="H18" s="97">
        <v>103.728284402117</v>
      </c>
      <c r="I18" s="97">
        <v>102.845068817512</v>
      </c>
      <c r="J18" s="97">
        <v>108.040263068863</v>
      </c>
      <c r="K18" s="97">
        <v>106.651414456968</v>
      </c>
      <c r="L18" s="97">
        <v>104.084404386416</v>
      </c>
      <c r="M18" s="97">
        <v>110.844354986776</v>
      </c>
      <c r="N18" s="98"/>
      <c r="O18" s="101" t="s">
        <v>241</v>
      </c>
      <c r="P18" s="92"/>
      <c r="Q18" s="92"/>
      <c r="R18" s="93"/>
      <c r="S18" s="93"/>
      <c r="T18" s="100"/>
      <c r="U18" s="100"/>
      <c r="V18" s="100"/>
      <c r="W18" s="100"/>
      <c r="X18" s="100"/>
    </row>
    <row r="19" spans="1:24" ht="14.1" customHeight="1" x14ac:dyDescent="0.2">
      <c r="A19" s="101" t="s">
        <v>794</v>
      </c>
      <c r="N19" s="98"/>
      <c r="O19" s="101" t="s">
        <v>795</v>
      </c>
      <c r="P19" s="92"/>
      <c r="Q19" s="92"/>
      <c r="R19" s="93"/>
      <c r="S19" s="93"/>
      <c r="T19" s="100"/>
      <c r="U19" s="100"/>
      <c r="V19" s="100"/>
      <c r="W19" s="100"/>
      <c r="X19" s="100"/>
    </row>
    <row r="20" spans="1:24" ht="14.1" customHeight="1" x14ac:dyDescent="0.2">
      <c r="A20" s="101" t="s">
        <v>796</v>
      </c>
      <c r="B20" s="97">
        <v>100</v>
      </c>
      <c r="C20" s="97">
        <v>104.469239703684</v>
      </c>
      <c r="D20" s="97">
        <v>106.20891005577</v>
      </c>
      <c r="E20" s="97">
        <v>104.740865603968</v>
      </c>
      <c r="F20" s="97">
        <v>102.515792111449</v>
      </c>
      <c r="G20" s="97">
        <v>102.47777511141101</v>
      </c>
      <c r="H20" s="97">
        <v>104.11628979826099</v>
      </c>
      <c r="I20" s="97">
        <v>105.917881755043</v>
      </c>
      <c r="J20" s="97">
        <v>107.08260222902</v>
      </c>
      <c r="K20" s="97">
        <v>104.95056728347301</v>
      </c>
      <c r="L20" s="97">
        <v>102.908988787263</v>
      </c>
      <c r="M20" s="97">
        <v>102.809268927771</v>
      </c>
      <c r="N20" s="98"/>
      <c r="O20" s="101" t="s">
        <v>797</v>
      </c>
      <c r="P20" s="92"/>
      <c r="Q20" s="92"/>
      <c r="R20" s="93"/>
      <c r="S20" s="93"/>
      <c r="T20" s="100"/>
      <c r="U20" s="100"/>
      <c r="V20" s="100"/>
      <c r="W20" s="100"/>
      <c r="X20" s="100"/>
    </row>
    <row r="21" spans="1:24" s="75" customFormat="1" ht="14.1" customHeight="1" x14ac:dyDescent="0.2">
      <c r="A21" s="96" t="s">
        <v>69</v>
      </c>
      <c r="B21" s="97">
        <v>100</v>
      </c>
      <c r="C21" s="97">
        <v>102.954227517341</v>
      </c>
      <c r="D21" s="97">
        <v>108.83120895463</v>
      </c>
      <c r="E21" s="97">
        <v>105.407158903921</v>
      </c>
      <c r="F21" s="97">
        <v>104.840955648362</v>
      </c>
      <c r="G21" s="97">
        <v>105.299810364468</v>
      </c>
      <c r="H21" s="97">
        <v>105.45349368265499</v>
      </c>
      <c r="I21" s="97">
        <v>106.01281651691301</v>
      </c>
      <c r="J21" s="97">
        <v>104.54679494033201</v>
      </c>
      <c r="K21" s="97">
        <v>104.76449194501799</v>
      </c>
      <c r="L21" s="97">
        <v>98.063864179222307</v>
      </c>
      <c r="M21" s="97">
        <v>104.70289201709301</v>
      </c>
      <c r="N21" s="103"/>
      <c r="O21" s="101" t="s">
        <v>242</v>
      </c>
      <c r="P21" s="104"/>
      <c r="Q21" s="104"/>
      <c r="R21" s="93"/>
      <c r="S21" s="93"/>
      <c r="T21" s="93"/>
      <c r="U21" s="93"/>
      <c r="V21" s="93"/>
      <c r="W21" s="93"/>
      <c r="X21" s="93"/>
    </row>
    <row r="22" spans="1:24" ht="14.1" customHeight="1" x14ac:dyDescent="0.2">
      <c r="A22" s="96" t="s">
        <v>243</v>
      </c>
      <c r="B22" s="97">
        <v>100</v>
      </c>
      <c r="C22" s="97">
        <v>99.894871254045796</v>
      </c>
      <c r="D22" s="97">
        <v>106.178140486537</v>
      </c>
      <c r="E22" s="97">
        <v>115.163275380719</v>
      </c>
      <c r="F22" s="97">
        <v>118.25855962759999</v>
      </c>
      <c r="G22" s="97">
        <v>124.01302084895499</v>
      </c>
      <c r="H22" s="97">
        <v>126.558245934212</v>
      </c>
      <c r="I22" s="97">
        <v>133.145859355059</v>
      </c>
      <c r="J22" s="97">
        <v>148.56865751620199</v>
      </c>
      <c r="K22" s="97">
        <v>157.718944202101</v>
      </c>
      <c r="L22" s="97">
        <v>166.998694570156</v>
      </c>
      <c r="M22" s="97">
        <v>188.80492580370299</v>
      </c>
      <c r="N22" s="98"/>
      <c r="O22" s="101" t="s">
        <v>244</v>
      </c>
      <c r="P22" s="92"/>
      <c r="Q22" s="92"/>
      <c r="R22" s="93"/>
      <c r="S22" s="93"/>
      <c r="T22" s="100"/>
      <c r="U22" s="100"/>
      <c r="V22" s="100"/>
      <c r="W22" s="100"/>
      <c r="X22" s="100"/>
    </row>
    <row r="23" spans="1:24" ht="14.1" customHeight="1" x14ac:dyDescent="0.2">
      <c r="A23" s="105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7"/>
      <c r="Q23" s="100"/>
      <c r="R23" s="93"/>
      <c r="S23" s="93"/>
      <c r="T23" s="100"/>
      <c r="U23" s="100"/>
      <c r="V23" s="100"/>
      <c r="W23" s="100"/>
      <c r="X23" s="100"/>
    </row>
    <row r="24" spans="1:24" ht="14.1" customHeight="1" x14ac:dyDescent="0.2">
      <c r="A24" s="108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</row>
    <row r="25" spans="1:24" ht="14.1" customHeight="1" x14ac:dyDescent="0.2">
      <c r="A25" s="110" t="s">
        <v>182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</row>
    <row r="26" spans="1:24" ht="14.1" customHeight="1" x14ac:dyDescent="0.2">
      <c r="A26" s="111" t="s">
        <v>245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09"/>
      <c r="O26" s="109"/>
    </row>
    <row r="27" spans="1:24" ht="14.1" customHeight="1" x14ac:dyDescent="0.2">
      <c r="A27" s="111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</row>
    <row r="28" spans="1:24" ht="14.1" customHeight="1" x14ac:dyDescent="0.2">
      <c r="A28" s="110" t="s">
        <v>184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24" ht="14.1" customHeight="1" x14ac:dyDescent="0.2">
      <c r="A29" s="111" t="s">
        <v>185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</row>
    <row r="30" spans="1:24" s="115" customFormat="1" ht="14.1" customHeight="1" x14ac:dyDescent="0.2">
      <c r="A30" s="113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</row>
    <row r="31" spans="1:24" ht="14.1" customHeight="1" x14ac:dyDescent="0.2"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</row>
    <row r="32" spans="1:24" ht="14.1" customHeight="1" x14ac:dyDescent="0.2"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</row>
    <row r="33" spans="1:15" ht="14.1" customHeight="1" x14ac:dyDescent="0.2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</row>
    <row r="34" spans="1:15" ht="14.1" customHeight="1" x14ac:dyDescent="0.2">
      <c r="A34" s="116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</row>
    <row r="35" spans="1:15" ht="14.1" customHeight="1" x14ac:dyDescent="0.2"/>
  </sheetData>
  <pageMargins left="0" right="0" top="1" bottom="0.5" header="0" footer="0"/>
  <pageSetup scale="80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8"/>
  <sheetViews>
    <sheetView showGridLines="0" zoomScaleNormal="100" workbookViewId="0"/>
  </sheetViews>
  <sheetFormatPr defaultColWidth="11.42578125" defaultRowHeight="11.45" customHeight="1" x14ac:dyDescent="0.2"/>
  <cols>
    <col min="1" max="1" width="29" style="70" customWidth="1"/>
    <col min="2" max="13" width="8.7109375" style="70" customWidth="1"/>
    <col min="14" max="14" width="1.85546875" style="70" customWidth="1"/>
    <col min="15" max="15" width="37" style="70" customWidth="1"/>
    <col min="16" max="16" width="37.140625" style="70" customWidth="1"/>
    <col min="17" max="16384" width="11.42578125" style="70"/>
  </cols>
  <sheetData>
    <row r="1" spans="1:15" s="117" customFormat="1" ht="11.45" customHeight="1" x14ac:dyDescent="0.2">
      <c r="A1" s="117" t="s">
        <v>246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5" ht="11.45" customHeight="1" x14ac:dyDescent="0.2">
      <c r="A2" s="69" t="s">
        <v>0</v>
      </c>
      <c r="O2" s="69" t="s">
        <v>1</v>
      </c>
    </row>
    <row r="3" spans="1:15" ht="11.25" x14ac:dyDescent="0.2">
      <c r="A3" s="118" t="s">
        <v>247</v>
      </c>
      <c r="O3" s="119" t="s">
        <v>248</v>
      </c>
    </row>
    <row r="4" spans="1:15" s="75" customFormat="1" ht="11.25" x14ac:dyDescent="0.2">
      <c r="A4" s="74" t="s">
        <v>224</v>
      </c>
      <c r="O4" s="74" t="s">
        <v>225</v>
      </c>
    </row>
    <row r="5" spans="1:15" s="75" customFormat="1" ht="11.45" customHeight="1" x14ac:dyDescent="0.2">
      <c r="A5" s="120"/>
      <c r="B5" s="78"/>
      <c r="C5" s="78"/>
      <c r="D5" s="78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15"/>
    </row>
    <row r="6" spans="1:15" s="75" customFormat="1" ht="11.45" customHeight="1" x14ac:dyDescent="0.2">
      <c r="A6" s="565"/>
      <c r="B6" s="561">
        <v>2007</v>
      </c>
      <c r="C6" s="561">
        <v>2008</v>
      </c>
      <c r="D6" s="561">
        <v>2009</v>
      </c>
      <c r="E6" s="561">
        <v>2010</v>
      </c>
      <c r="F6" s="562">
        <v>2011</v>
      </c>
      <c r="G6" s="562">
        <v>2012</v>
      </c>
      <c r="H6" s="562">
        <v>2013</v>
      </c>
      <c r="I6" s="562">
        <v>2014</v>
      </c>
      <c r="J6" s="562">
        <v>2015</v>
      </c>
      <c r="K6" s="562">
        <v>2016</v>
      </c>
      <c r="L6" s="562">
        <v>2017</v>
      </c>
      <c r="M6" s="562">
        <v>2018</v>
      </c>
      <c r="N6" s="565" t="s">
        <v>41</v>
      </c>
      <c r="O6" s="565"/>
    </row>
    <row r="7" spans="1:15" s="75" customFormat="1" ht="12.95" customHeight="1" x14ac:dyDescent="0.2">
      <c r="A7" s="122"/>
      <c r="B7" s="78"/>
      <c r="C7" s="78"/>
      <c r="D7" s="83"/>
      <c r="E7" s="78"/>
      <c r="F7" s="78"/>
      <c r="G7" s="78"/>
      <c r="H7" s="78"/>
      <c r="I7" s="78"/>
      <c r="J7" s="78"/>
      <c r="K7" s="78"/>
      <c r="L7" s="78"/>
      <c r="M7" s="78"/>
    </row>
    <row r="8" spans="1:15" s="75" customFormat="1" ht="14.1" customHeight="1" x14ac:dyDescent="0.2">
      <c r="A8" s="123" t="s">
        <v>249</v>
      </c>
      <c r="B8" s="124">
        <v>100</v>
      </c>
      <c r="C8" s="124">
        <v>103.20950426352201</v>
      </c>
      <c r="D8" s="124">
        <v>104.186026323775</v>
      </c>
      <c r="E8" s="124">
        <v>112.874777367985</v>
      </c>
      <c r="F8" s="124">
        <v>116.411621608646</v>
      </c>
      <c r="G8" s="124">
        <v>119.574953645728</v>
      </c>
      <c r="H8" s="124">
        <v>125.404477871484</v>
      </c>
      <c r="I8" s="124">
        <v>134.98040371047</v>
      </c>
      <c r="J8" s="124">
        <v>144.47407637937201</v>
      </c>
      <c r="K8" s="124">
        <v>154.02700313479201</v>
      </c>
      <c r="L8" s="124">
        <v>161.03802757887101</v>
      </c>
      <c r="M8" s="124">
        <v>172.23136714992199</v>
      </c>
      <c r="O8" s="125" t="s">
        <v>250</v>
      </c>
    </row>
    <row r="9" spans="1:15" s="95" customFormat="1" ht="14.1" customHeight="1" x14ac:dyDescent="0.2">
      <c r="A9" s="110" t="s">
        <v>251</v>
      </c>
      <c r="B9" s="126">
        <v>100</v>
      </c>
      <c r="C9" s="126">
        <v>105.48166514497299</v>
      </c>
      <c r="D9" s="126">
        <v>94.378637371165297</v>
      </c>
      <c r="E9" s="126">
        <v>112.03047037469101</v>
      </c>
      <c r="F9" s="126">
        <v>112.156534487915</v>
      </c>
      <c r="G9" s="126">
        <v>113.86456403142699</v>
      </c>
      <c r="H9" s="126">
        <v>111.37563217974601</v>
      </c>
      <c r="I9" s="126">
        <v>115.773426239683</v>
      </c>
      <c r="J9" s="126">
        <v>128.91537851455101</v>
      </c>
      <c r="K9" s="126">
        <v>134.83392117570301</v>
      </c>
      <c r="L9" s="126">
        <v>131.428018444928</v>
      </c>
      <c r="M9" s="126">
        <v>142.50804020982301</v>
      </c>
      <c r="O9" s="65" t="s">
        <v>252</v>
      </c>
    </row>
    <row r="10" spans="1:15" ht="14.1" customHeight="1" x14ac:dyDescent="0.2">
      <c r="A10" s="127" t="s">
        <v>253</v>
      </c>
      <c r="B10" s="126">
        <v>100</v>
      </c>
      <c r="C10" s="126">
        <v>105.131951074992</v>
      </c>
      <c r="D10" s="126">
        <v>105.499488643711</v>
      </c>
      <c r="E10" s="126">
        <v>106.651474421709</v>
      </c>
      <c r="F10" s="126">
        <v>103.570618693165</v>
      </c>
      <c r="G10" s="126">
        <v>102.379186725552</v>
      </c>
      <c r="H10" s="126">
        <v>102.657218775622</v>
      </c>
      <c r="I10" s="126">
        <v>103.788283132655</v>
      </c>
      <c r="J10" s="126">
        <v>105.284349050415</v>
      </c>
      <c r="K10" s="126">
        <v>104.860679491686</v>
      </c>
      <c r="L10" s="126">
        <v>104.583207808155</v>
      </c>
      <c r="M10" s="126">
        <v>105.00438312863</v>
      </c>
      <c r="O10" s="110" t="s">
        <v>254</v>
      </c>
    </row>
    <row r="11" spans="1:15" ht="14.1" customHeight="1" x14ac:dyDescent="0.2">
      <c r="A11" s="128" t="s">
        <v>255</v>
      </c>
      <c r="B11" s="126">
        <v>100</v>
      </c>
      <c r="C11" s="126">
        <v>102.73234150149</v>
      </c>
      <c r="D11" s="126">
        <v>107.607881704202</v>
      </c>
      <c r="E11" s="126">
        <v>112.86069643998199</v>
      </c>
      <c r="F11" s="126">
        <v>109.901471597159</v>
      </c>
      <c r="G11" s="126">
        <v>117.11624493908801</v>
      </c>
      <c r="H11" s="126">
        <v>124.471607157395</v>
      </c>
      <c r="I11" s="126">
        <v>132.65112387122201</v>
      </c>
      <c r="J11" s="126">
        <v>143.366787794945</v>
      </c>
      <c r="K11" s="126">
        <v>149.509390757342</v>
      </c>
      <c r="L11" s="126">
        <v>159.272828085848</v>
      </c>
      <c r="M11" s="126">
        <v>163.727558133586</v>
      </c>
      <c r="O11" s="110" t="s">
        <v>256</v>
      </c>
    </row>
    <row r="12" spans="1:15" ht="14.1" customHeight="1" x14ac:dyDescent="0.2">
      <c r="A12" s="127" t="s">
        <v>257</v>
      </c>
      <c r="B12" s="126">
        <v>100</v>
      </c>
      <c r="C12" s="126">
        <v>105.442571914312</v>
      </c>
      <c r="D12" s="126">
        <v>111.341593306636</v>
      </c>
      <c r="E12" s="126">
        <v>118.994006960131</v>
      </c>
      <c r="F12" s="126">
        <v>124.147536628311</v>
      </c>
      <c r="G12" s="126">
        <v>126.50578329547</v>
      </c>
      <c r="H12" s="126">
        <v>129.318035236637</v>
      </c>
      <c r="I12" s="126">
        <v>133.76854292010299</v>
      </c>
      <c r="J12" s="126">
        <v>140.357622196242</v>
      </c>
      <c r="K12" s="126">
        <v>147.28687870945501</v>
      </c>
      <c r="L12" s="126">
        <v>153.66050953998999</v>
      </c>
      <c r="M12" s="126">
        <v>161.805389807616</v>
      </c>
      <c r="O12" s="70" t="s">
        <v>258</v>
      </c>
    </row>
    <row r="13" spans="1:15" s="130" customFormat="1" ht="14.1" customHeight="1" x14ac:dyDescent="0.2">
      <c r="A13" s="129" t="s">
        <v>259</v>
      </c>
      <c r="B13" s="126">
        <v>100</v>
      </c>
      <c r="C13" s="126">
        <v>107.98842817531001</v>
      </c>
      <c r="D13" s="126">
        <v>82.373022997777696</v>
      </c>
      <c r="E13" s="126">
        <v>120.774249699451</v>
      </c>
      <c r="F13" s="126">
        <v>94.157156773355595</v>
      </c>
      <c r="G13" s="126">
        <v>99.359716851599302</v>
      </c>
      <c r="H13" s="126">
        <v>98.267592592481904</v>
      </c>
      <c r="I13" s="126">
        <v>116.79999203969</v>
      </c>
      <c r="J13" s="126">
        <v>123.66298896638899</v>
      </c>
      <c r="K13" s="126">
        <v>109.280709507174</v>
      </c>
      <c r="L13" s="126">
        <v>96.698094779870701</v>
      </c>
      <c r="M13" s="126">
        <v>114.439124108065</v>
      </c>
      <c r="O13" s="131" t="s">
        <v>260</v>
      </c>
    </row>
    <row r="14" spans="1:15" ht="14.1" customHeight="1" x14ac:dyDescent="0.2">
      <c r="A14" s="127" t="s">
        <v>261</v>
      </c>
      <c r="B14" s="126">
        <v>100</v>
      </c>
      <c r="C14" s="126">
        <v>106.31220525000199</v>
      </c>
      <c r="D14" s="126">
        <v>90.791049276230297</v>
      </c>
      <c r="E14" s="126">
        <v>106.48035163922199</v>
      </c>
      <c r="F14" s="126">
        <v>104.099667049036</v>
      </c>
      <c r="G14" s="126">
        <v>103.62486368059101</v>
      </c>
      <c r="H14" s="126">
        <v>101.069647353224</v>
      </c>
      <c r="I14" s="126">
        <v>113.515366257865</v>
      </c>
      <c r="J14" s="126">
        <v>136.85666451555599</v>
      </c>
      <c r="K14" s="126">
        <v>152.390296514467</v>
      </c>
      <c r="L14" s="126">
        <v>153.12510448056801</v>
      </c>
      <c r="M14" s="126">
        <v>173.41019509140099</v>
      </c>
      <c r="O14" s="127" t="s">
        <v>262</v>
      </c>
    </row>
    <row r="15" spans="1:15" ht="14.1" customHeight="1" x14ac:dyDescent="0.2">
      <c r="A15" s="127" t="s">
        <v>263</v>
      </c>
      <c r="B15" s="126">
        <v>100</v>
      </c>
      <c r="C15" s="126">
        <v>95.382126581236605</v>
      </c>
      <c r="D15" s="126">
        <v>87.300099366558001</v>
      </c>
      <c r="E15" s="126">
        <v>101.32448706930001</v>
      </c>
      <c r="F15" s="126">
        <v>108.71870328580199</v>
      </c>
      <c r="G15" s="126">
        <v>114.749471496072</v>
      </c>
      <c r="H15" s="126">
        <v>125.132467547294</v>
      </c>
      <c r="I15" s="126">
        <v>134.52336669657501</v>
      </c>
      <c r="J15" s="126">
        <v>137.22786907749801</v>
      </c>
      <c r="K15" s="126">
        <v>146.216666914005</v>
      </c>
      <c r="L15" s="126">
        <v>153.15743244811</v>
      </c>
      <c r="M15" s="126">
        <v>163.38671180991599</v>
      </c>
      <c r="O15" s="132" t="s">
        <v>264</v>
      </c>
    </row>
    <row r="16" spans="1:15" ht="14.1" customHeight="1" x14ac:dyDescent="0.2">
      <c r="A16" s="105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05"/>
    </row>
    <row r="17" spans="1:15" ht="14.1" customHeight="1" x14ac:dyDescent="0.2">
      <c r="A17" s="108"/>
      <c r="O17" s="111"/>
    </row>
    <row r="18" spans="1:15" ht="14.1" customHeight="1" x14ac:dyDescent="0.2">
      <c r="A18" s="110" t="s">
        <v>182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O18" s="111"/>
    </row>
    <row r="19" spans="1:15" ht="14.1" customHeight="1" x14ac:dyDescent="0.2">
      <c r="A19" s="111" t="s">
        <v>245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1:15" ht="14.1" customHeight="1" x14ac:dyDescent="0.2">
      <c r="A20" s="108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</row>
    <row r="21" spans="1:15" ht="14.1" customHeight="1" x14ac:dyDescent="0.2">
      <c r="A21" s="110" t="s">
        <v>184</v>
      </c>
    </row>
    <row r="22" spans="1:15" ht="14.1" customHeight="1" x14ac:dyDescent="0.2">
      <c r="A22" s="111" t="s">
        <v>185</v>
      </c>
    </row>
    <row r="23" spans="1:15" ht="14.1" customHeight="1" x14ac:dyDescent="0.2"/>
    <row r="24" spans="1:15" ht="14.1" customHeight="1" x14ac:dyDescent="0.2"/>
    <row r="25" spans="1:15" ht="14.1" customHeight="1" x14ac:dyDescent="0.2"/>
    <row r="26" spans="1:15" ht="14.1" customHeight="1" x14ac:dyDescent="0.2"/>
    <row r="27" spans="1:15" ht="14.1" customHeight="1" x14ac:dyDescent="0.2"/>
    <row r="28" spans="1:15" ht="14.1" customHeight="1" x14ac:dyDescent="0.2"/>
  </sheetData>
  <pageMargins left="0" right="0" top="1" bottom="0.5" header="0" footer="0"/>
  <pageSetup scale="85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45"/>
  <sheetViews>
    <sheetView showGridLines="0" workbookViewId="0"/>
  </sheetViews>
  <sheetFormatPr defaultColWidth="11.42578125" defaultRowHeight="11.45" customHeight="1" x14ac:dyDescent="0.2"/>
  <cols>
    <col min="1" max="1" width="47" style="70" customWidth="1"/>
    <col min="2" max="8" width="6.7109375" style="70" customWidth="1"/>
    <col min="9" max="9" width="1.42578125" style="70" bestFit="1" customWidth="1"/>
    <col min="10" max="10" width="5.85546875" style="70" customWidth="1"/>
    <col min="11" max="21" width="6.7109375" style="70" customWidth="1"/>
    <col min="22" max="22" width="2" style="70" customWidth="1"/>
    <col min="23" max="23" width="40" style="70" bestFit="1" customWidth="1"/>
    <col min="24" max="24" width="29.140625" style="70" customWidth="1"/>
    <col min="25" max="16384" width="11.42578125" style="70"/>
  </cols>
  <sheetData>
    <row r="1" spans="1:23" s="117" customFormat="1" ht="11.45" customHeight="1" x14ac:dyDescent="0.2">
      <c r="A1" s="117" t="s">
        <v>265</v>
      </c>
    </row>
    <row r="2" spans="1:23" ht="11.45" customHeight="1" x14ac:dyDescent="0.2">
      <c r="A2" s="135" t="s">
        <v>0</v>
      </c>
      <c r="B2" s="136"/>
      <c r="C2" s="136"/>
      <c r="D2" s="137"/>
      <c r="E2" s="136"/>
      <c r="W2" s="135" t="s">
        <v>1</v>
      </c>
    </row>
    <row r="3" spans="1:23" ht="11.45" customHeight="1" x14ac:dyDescent="0.2">
      <c r="A3" s="135" t="s">
        <v>11</v>
      </c>
      <c r="B3" s="136"/>
      <c r="C3" s="136"/>
      <c r="D3" s="138"/>
      <c r="E3" s="136"/>
      <c r="W3" s="135" t="s">
        <v>12</v>
      </c>
    </row>
    <row r="4" spans="1:23" s="75" customFormat="1" ht="11.45" customHeight="1" x14ac:dyDescent="0.2">
      <c r="A4" s="139"/>
      <c r="B4" s="140"/>
      <c r="C4" s="140"/>
      <c r="D4" s="141"/>
      <c r="E4" s="140"/>
    </row>
    <row r="5" spans="1:23" s="75" customFormat="1" ht="11.45" customHeight="1" x14ac:dyDescent="0.2">
      <c r="A5" s="142"/>
      <c r="B5" s="142"/>
      <c r="C5" s="142"/>
      <c r="D5" s="143"/>
      <c r="E5" s="142"/>
      <c r="F5" s="121"/>
      <c r="G5" s="121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121"/>
      <c r="W5" s="121"/>
    </row>
    <row r="6" spans="1:23" s="75" customFormat="1" ht="11.45" customHeight="1" x14ac:dyDescent="0.2">
      <c r="A6" s="565"/>
      <c r="B6" s="566">
        <v>2000</v>
      </c>
      <c r="C6" s="567">
        <v>2001</v>
      </c>
      <c r="D6" s="567">
        <v>2002</v>
      </c>
      <c r="E6" s="567">
        <v>2003</v>
      </c>
      <c r="F6" s="565">
        <v>2004</v>
      </c>
      <c r="G6" s="565">
        <v>2005</v>
      </c>
      <c r="H6" s="561">
        <v>2006</v>
      </c>
      <c r="I6" s="561"/>
      <c r="J6" s="561">
        <v>2007</v>
      </c>
      <c r="K6" s="561">
        <v>2008</v>
      </c>
      <c r="L6" s="561">
        <v>2009</v>
      </c>
      <c r="M6" s="561">
        <v>2010</v>
      </c>
      <c r="N6" s="562">
        <v>2011</v>
      </c>
      <c r="O6" s="562">
        <v>2012</v>
      </c>
      <c r="P6" s="562">
        <v>2013</v>
      </c>
      <c r="Q6" s="562">
        <v>2014</v>
      </c>
      <c r="R6" s="562">
        <v>2015</v>
      </c>
      <c r="S6" s="562">
        <v>2016</v>
      </c>
      <c r="T6" s="562">
        <v>2017</v>
      </c>
      <c r="U6" s="562">
        <v>2018</v>
      </c>
      <c r="V6" s="568" t="s">
        <v>41</v>
      </c>
      <c r="W6" s="565"/>
    </row>
    <row r="7" spans="1:23" s="75" customFormat="1" ht="11.45" customHeight="1" x14ac:dyDescent="0.2">
      <c r="A7" s="115"/>
      <c r="B7" s="144"/>
      <c r="C7" s="145"/>
      <c r="D7" s="145"/>
      <c r="E7" s="145"/>
      <c r="F7" s="115"/>
      <c r="G7" s="115"/>
      <c r="H7" s="82"/>
      <c r="I7" s="82"/>
      <c r="J7" s="82"/>
      <c r="K7" s="82"/>
      <c r="L7" s="82"/>
      <c r="M7" s="82"/>
      <c r="N7" s="84"/>
      <c r="O7" s="84"/>
      <c r="P7" s="84"/>
      <c r="Q7" s="84"/>
      <c r="R7" s="84"/>
      <c r="S7" s="84"/>
      <c r="T7" s="84"/>
      <c r="U7" s="84"/>
      <c r="V7" s="146"/>
      <c r="W7" s="115"/>
    </row>
    <row r="8" spans="1:23" ht="11.45" customHeight="1" x14ac:dyDescent="0.2">
      <c r="A8" s="147"/>
      <c r="B8" s="148"/>
      <c r="D8" s="149"/>
      <c r="E8" s="150"/>
      <c r="F8" s="150" t="s">
        <v>266</v>
      </c>
      <c r="G8" s="151"/>
      <c r="H8" s="151"/>
      <c r="I8" s="151"/>
      <c r="J8" s="151"/>
      <c r="K8" s="151"/>
      <c r="L8" s="151"/>
      <c r="M8" s="151"/>
      <c r="N8" s="152" t="s">
        <v>267</v>
      </c>
      <c r="O8" s="151"/>
      <c r="P8" s="151"/>
      <c r="Q8" s="151"/>
      <c r="R8" s="151"/>
      <c r="S8" s="151"/>
      <c r="T8" s="151"/>
      <c r="U8" s="151"/>
      <c r="V8" s="95"/>
      <c r="W8" s="147"/>
    </row>
    <row r="9" spans="1:23" s="75" customFormat="1" ht="11.45" customHeight="1" x14ac:dyDescent="0.2">
      <c r="A9" s="115"/>
      <c r="B9" s="144"/>
      <c r="C9" s="145"/>
      <c r="D9" s="145"/>
      <c r="E9" s="145"/>
      <c r="F9" s="115"/>
      <c r="G9" s="115"/>
      <c r="H9" s="82"/>
      <c r="I9" s="82"/>
      <c r="J9" s="82"/>
      <c r="K9" s="82"/>
      <c r="L9" s="82"/>
      <c r="M9" s="82"/>
      <c r="N9" s="84"/>
      <c r="O9" s="84"/>
      <c r="P9" s="84"/>
      <c r="Q9" s="84"/>
      <c r="R9" s="84"/>
      <c r="S9" s="84"/>
      <c r="T9" s="84"/>
      <c r="U9" s="84"/>
      <c r="V9" s="146"/>
      <c r="W9" s="115"/>
    </row>
    <row r="10" spans="1:23" ht="11.45" customHeight="1" x14ac:dyDescent="0.2">
      <c r="A10" s="147" t="s">
        <v>268</v>
      </c>
      <c r="B10" s="148">
        <v>122.23166649231089</v>
      </c>
      <c r="C10" s="149">
        <v>133.86206716183702</v>
      </c>
      <c r="D10" s="149">
        <v>137.21427450570144</v>
      </c>
      <c r="E10" s="151">
        <v>139.71845904383301</v>
      </c>
      <c r="F10" s="151">
        <v>136.25248456951564</v>
      </c>
      <c r="G10" s="151">
        <v>144.25999058478922</v>
      </c>
      <c r="H10" s="151">
        <v>156.6207239250968</v>
      </c>
      <c r="I10" s="151" t="s">
        <v>269</v>
      </c>
      <c r="J10" s="153">
        <v>100</v>
      </c>
      <c r="K10" s="153">
        <v>97.3</v>
      </c>
      <c r="L10" s="153">
        <v>107.3</v>
      </c>
      <c r="M10" s="153">
        <v>115.7</v>
      </c>
      <c r="N10" s="153">
        <v>123.8</v>
      </c>
      <c r="O10" s="153">
        <v>127.5</v>
      </c>
      <c r="P10" s="153">
        <v>131.1</v>
      </c>
      <c r="Q10" s="153">
        <v>134.69999999999999</v>
      </c>
      <c r="R10" s="153">
        <v>135.5</v>
      </c>
      <c r="S10" s="153">
        <v>147.1</v>
      </c>
      <c r="T10" s="153">
        <v>155.6</v>
      </c>
      <c r="U10" s="153">
        <v>165.4</v>
      </c>
      <c r="V10" s="95"/>
      <c r="W10" s="147" t="s">
        <v>270</v>
      </c>
    </row>
    <row r="11" spans="1:23" ht="11.45" customHeight="1" x14ac:dyDescent="0.2">
      <c r="A11" s="154" t="s">
        <v>271</v>
      </c>
      <c r="B11" s="155">
        <v>108.00467047223665</v>
      </c>
      <c r="C11" s="156">
        <v>121.74128414398267</v>
      </c>
      <c r="D11" s="156">
        <v>122.59635797518517</v>
      </c>
      <c r="E11" s="153">
        <v>130.78265792329103</v>
      </c>
      <c r="F11" s="153">
        <v>116.7240647261405</v>
      </c>
      <c r="G11" s="153">
        <v>116.47992640467993</v>
      </c>
      <c r="H11" s="153">
        <v>130.46421663442939</v>
      </c>
      <c r="I11" s="151" t="s">
        <v>269</v>
      </c>
      <c r="J11" s="153">
        <v>100</v>
      </c>
      <c r="K11" s="153">
        <v>95.3</v>
      </c>
      <c r="L11" s="153">
        <v>110.1</v>
      </c>
      <c r="M11" s="153">
        <v>123.1</v>
      </c>
      <c r="N11" s="153">
        <v>132.4</v>
      </c>
      <c r="O11" s="153">
        <v>141.4</v>
      </c>
      <c r="P11" s="153">
        <v>145.19999999999999</v>
      </c>
      <c r="Q11" s="153">
        <v>148.9</v>
      </c>
      <c r="R11" s="153">
        <v>148.19999999999999</v>
      </c>
      <c r="S11" s="153">
        <v>163.19999999999999</v>
      </c>
      <c r="T11" s="153">
        <v>173.3</v>
      </c>
      <c r="U11" s="153">
        <v>183.7</v>
      </c>
      <c r="V11" s="75"/>
      <c r="W11" s="154" t="s">
        <v>272</v>
      </c>
    </row>
    <row r="12" spans="1:23" ht="11.45" customHeight="1" x14ac:dyDescent="0.2">
      <c r="A12" s="154" t="s">
        <v>273</v>
      </c>
      <c r="B12" s="155">
        <v>139.92898644286635</v>
      </c>
      <c r="C12" s="155">
        <v>148.9406655320148</v>
      </c>
      <c r="D12" s="155">
        <v>155.39937789776394</v>
      </c>
      <c r="E12" s="155">
        <v>150.83484946299663</v>
      </c>
      <c r="F12" s="155">
        <v>160.54639356769763</v>
      </c>
      <c r="G12" s="155">
        <v>178.81771230706028</v>
      </c>
      <c r="H12" s="155">
        <v>189.16162920359173</v>
      </c>
      <c r="I12" s="151" t="s">
        <v>269</v>
      </c>
      <c r="J12" s="153">
        <v>100</v>
      </c>
      <c r="K12" s="153">
        <v>99.8</v>
      </c>
      <c r="L12" s="153">
        <v>102.8</v>
      </c>
      <c r="M12" s="153">
        <v>105.2</v>
      </c>
      <c r="N12" s="153">
        <v>111.7</v>
      </c>
      <c r="O12" s="153">
        <v>107.6</v>
      </c>
      <c r="P12" s="153">
        <v>110.8</v>
      </c>
      <c r="Q12" s="153">
        <v>113.7</v>
      </c>
      <c r="R12" s="153">
        <v>117.1</v>
      </c>
      <c r="S12" s="153">
        <v>123.5</v>
      </c>
      <c r="T12" s="153">
        <v>129.6</v>
      </c>
      <c r="U12" s="153">
        <v>138.6</v>
      </c>
      <c r="V12" s="75"/>
      <c r="W12" s="154" t="s">
        <v>274</v>
      </c>
    </row>
    <row r="13" spans="1:23" ht="11.45" customHeight="1" x14ac:dyDescent="0.2">
      <c r="A13" s="156"/>
      <c r="B13" s="157"/>
      <c r="C13" s="156"/>
      <c r="D13" s="156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75"/>
      <c r="W13" s="156"/>
    </row>
    <row r="14" spans="1:23" s="130" customFormat="1" ht="11.45" customHeight="1" x14ac:dyDescent="0.2">
      <c r="A14" s="147" t="s">
        <v>275</v>
      </c>
      <c r="B14" s="158"/>
      <c r="C14" s="149"/>
      <c r="D14" s="149"/>
      <c r="E14" s="151"/>
      <c r="F14" s="151"/>
      <c r="H14" s="151"/>
      <c r="I14" s="151"/>
      <c r="K14" s="152" t="s">
        <v>276</v>
      </c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95"/>
      <c r="W14" s="147" t="s">
        <v>277</v>
      </c>
    </row>
    <row r="15" spans="1:23" s="130" customFormat="1" ht="11.45" customHeight="1" x14ac:dyDescent="0.2">
      <c r="A15" s="147"/>
      <c r="B15" s="158"/>
      <c r="C15" s="149"/>
      <c r="D15" s="149"/>
      <c r="E15" s="151"/>
      <c r="F15" s="151"/>
      <c r="G15" s="152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95"/>
      <c r="W15" s="147"/>
    </row>
    <row r="16" spans="1:23" ht="11.45" customHeight="1" x14ac:dyDescent="0.2">
      <c r="A16" s="154" t="s">
        <v>278</v>
      </c>
      <c r="B16" s="155">
        <v>4512.7190000000001</v>
      </c>
      <c r="C16" s="156">
        <v>4830.7309999999998</v>
      </c>
      <c r="D16" s="156">
        <v>5153.4989999999998</v>
      </c>
      <c r="E16" s="153">
        <v>5019.2240000000002</v>
      </c>
      <c r="F16" s="153">
        <v>5547.1530000000002</v>
      </c>
      <c r="G16" s="153">
        <v>4950.8739999999998</v>
      </c>
      <c r="H16" s="153">
        <v>4713.1239999999998</v>
      </c>
      <c r="I16" s="153"/>
      <c r="J16" s="153">
        <v>4832.8999999999996</v>
      </c>
      <c r="K16" s="153">
        <v>4741.8</v>
      </c>
      <c r="L16" s="153">
        <v>4716.2</v>
      </c>
      <c r="M16" s="153">
        <v>4781.3999999999996</v>
      </c>
      <c r="N16" s="153">
        <v>4542.6000000000004</v>
      </c>
      <c r="O16" s="153">
        <v>5001.1000000000004</v>
      </c>
      <c r="P16" s="153">
        <v>4691.8</v>
      </c>
      <c r="Q16" s="153">
        <v>4902.5</v>
      </c>
      <c r="R16" s="153">
        <v>4163.6000000000004</v>
      </c>
      <c r="S16" s="153">
        <v>4717.5</v>
      </c>
      <c r="T16" s="153">
        <v>5830.6</v>
      </c>
      <c r="U16" s="153">
        <v>5886.4</v>
      </c>
      <c r="V16" s="75"/>
      <c r="W16" s="154" t="s">
        <v>279</v>
      </c>
    </row>
    <row r="17" spans="1:24" ht="11.45" customHeight="1" x14ac:dyDescent="0.2">
      <c r="A17" s="154" t="s">
        <v>280</v>
      </c>
      <c r="B17" s="155">
        <v>2.7810000000000001</v>
      </c>
      <c r="C17" s="156">
        <v>5.6961940488070395</v>
      </c>
      <c r="D17" s="156">
        <v>6.3109999999999991</v>
      </c>
      <c r="E17" s="153">
        <v>8.1069999999999993</v>
      </c>
      <c r="F17" s="153">
        <v>7.9686110859112764</v>
      </c>
      <c r="G17" s="153">
        <v>10.421573074480632</v>
      </c>
      <c r="H17" s="153">
        <v>9.6962260727569625</v>
      </c>
      <c r="I17" s="153"/>
      <c r="J17" s="153">
        <v>13.4</v>
      </c>
      <c r="K17" s="153">
        <v>9.1</v>
      </c>
      <c r="L17" s="153">
        <v>11.7</v>
      </c>
      <c r="M17" s="153">
        <v>7</v>
      </c>
      <c r="N17" s="153">
        <v>9.1</v>
      </c>
      <c r="O17" s="153">
        <v>8.8000000000000007</v>
      </c>
      <c r="P17" s="153">
        <v>9.1999999999999993</v>
      </c>
      <c r="Q17" s="153">
        <v>10.7</v>
      </c>
      <c r="R17" s="153">
        <v>11.3</v>
      </c>
      <c r="S17" s="153">
        <v>8.8000000000000007</v>
      </c>
      <c r="T17" s="153">
        <v>8.9</v>
      </c>
      <c r="U17" s="153">
        <v>9.8000000000000007</v>
      </c>
      <c r="V17" s="75"/>
      <c r="W17" s="154" t="s">
        <v>281</v>
      </c>
    </row>
    <row r="18" spans="1:24" ht="11.45" customHeight="1" x14ac:dyDescent="0.2">
      <c r="A18" s="154" t="s">
        <v>282</v>
      </c>
      <c r="B18" s="159" t="s">
        <v>146</v>
      </c>
      <c r="C18" s="156">
        <v>54.336100000000009</v>
      </c>
      <c r="D18" s="156">
        <v>57.011500000000005</v>
      </c>
      <c r="E18" s="153">
        <v>48.345050000000001</v>
      </c>
      <c r="F18" s="153">
        <v>50.393772000000006</v>
      </c>
      <c r="G18" s="153">
        <v>53.008472584595843</v>
      </c>
      <c r="H18" s="153">
        <v>53.688106686020141</v>
      </c>
      <c r="I18" s="153"/>
      <c r="J18" s="153">
        <v>50.3</v>
      </c>
      <c r="K18" s="153">
        <v>47.6</v>
      </c>
      <c r="L18" s="153">
        <v>39.9</v>
      </c>
      <c r="M18" s="153">
        <v>31.6</v>
      </c>
      <c r="N18" s="153">
        <v>35.299999999999997</v>
      </c>
      <c r="O18" s="153">
        <v>28.8</v>
      </c>
      <c r="P18" s="153">
        <v>19.399999999999999</v>
      </c>
      <c r="Q18" s="153">
        <v>15.4</v>
      </c>
      <c r="R18" s="153">
        <v>13.8</v>
      </c>
      <c r="S18" s="153">
        <v>16.8</v>
      </c>
      <c r="T18" s="153">
        <v>18.8</v>
      </c>
      <c r="U18" s="153">
        <v>19.5</v>
      </c>
      <c r="V18" s="75"/>
      <c r="W18" s="154" t="s">
        <v>283</v>
      </c>
    </row>
    <row r="19" spans="1:24" ht="11.45" customHeight="1" x14ac:dyDescent="0.2">
      <c r="A19" s="154" t="s">
        <v>284</v>
      </c>
      <c r="B19" s="155">
        <v>57.073999999999998</v>
      </c>
      <c r="C19" s="156">
        <v>48.651039961897844</v>
      </c>
      <c r="D19" s="156">
        <v>44.061950013607913</v>
      </c>
      <c r="E19" s="153">
        <v>48.541820012700718</v>
      </c>
      <c r="F19" s="153">
        <v>44.566479996371228</v>
      </c>
      <c r="G19" s="153">
        <v>31.62343998911367</v>
      </c>
      <c r="H19" s="153">
        <v>47.019870000000004</v>
      </c>
      <c r="I19" s="153"/>
      <c r="J19" s="153">
        <v>43.3</v>
      </c>
      <c r="K19" s="153">
        <v>45.5</v>
      </c>
      <c r="L19" s="153">
        <v>50.2</v>
      </c>
      <c r="M19" s="153">
        <v>55.8</v>
      </c>
      <c r="N19" s="153">
        <v>54.8</v>
      </c>
      <c r="O19" s="153">
        <v>69.900000000000006</v>
      </c>
      <c r="P19" s="153">
        <v>69.099999999999994</v>
      </c>
      <c r="Q19" s="153">
        <v>69.900000000000006</v>
      </c>
      <c r="R19" s="153">
        <v>74.8</v>
      </c>
      <c r="S19" s="153">
        <v>81.2</v>
      </c>
      <c r="T19" s="153">
        <v>84.7</v>
      </c>
      <c r="U19" s="153">
        <v>86.8</v>
      </c>
      <c r="V19" s="75"/>
      <c r="W19" s="154" t="s">
        <v>285</v>
      </c>
    </row>
    <row r="20" spans="1:24" ht="11.45" customHeight="1" x14ac:dyDescent="0.2">
      <c r="A20" s="156"/>
      <c r="B20" s="157"/>
      <c r="C20" s="156"/>
      <c r="D20" s="156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75"/>
      <c r="W20" s="156"/>
    </row>
    <row r="21" spans="1:24" s="130" customFormat="1" ht="11.45" customHeight="1" x14ac:dyDescent="0.2">
      <c r="A21" s="160" t="s">
        <v>286</v>
      </c>
      <c r="B21" s="148"/>
      <c r="C21" s="149"/>
      <c r="D21" s="149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95"/>
      <c r="W21" s="160" t="s">
        <v>287</v>
      </c>
    </row>
    <row r="22" spans="1:24" ht="11.45" customHeight="1" x14ac:dyDescent="0.2">
      <c r="A22" s="154" t="s">
        <v>288</v>
      </c>
      <c r="B22" s="155">
        <v>593.63</v>
      </c>
      <c r="C22" s="161">
        <v>731.05199999999991</v>
      </c>
      <c r="D22" s="161">
        <v>730.70484441622068</v>
      </c>
      <c r="E22" s="153">
        <v>608.69122254865692</v>
      </c>
      <c r="F22" s="153">
        <v>576.62070914660956</v>
      </c>
      <c r="G22" s="153">
        <v>644.94016008485744</v>
      </c>
      <c r="H22" s="153">
        <v>713.82061284447207</v>
      </c>
      <c r="I22" s="153"/>
      <c r="J22" s="153">
        <v>749</v>
      </c>
      <c r="K22" s="153">
        <v>778.5</v>
      </c>
      <c r="L22" s="153">
        <v>848.3</v>
      </c>
      <c r="M22" s="153">
        <v>916.8</v>
      </c>
      <c r="N22" s="153">
        <v>847.9</v>
      </c>
      <c r="O22" s="153">
        <v>756.7</v>
      </c>
      <c r="P22" s="153">
        <v>824.7</v>
      </c>
      <c r="Q22" s="153">
        <v>818.5</v>
      </c>
      <c r="R22" s="153">
        <v>824.3</v>
      </c>
      <c r="S22" s="153">
        <v>856.7</v>
      </c>
      <c r="T22" s="153">
        <v>905.1</v>
      </c>
      <c r="U22" s="153">
        <v>965.3</v>
      </c>
      <c r="V22" s="75"/>
      <c r="W22" s="162" t="s">
        <v>289</v>
      </c>
      <c r="X22" s="163"/>
    </row>
    <row r="23" spans="1:24" ht="11.45" customHeight="1" x14ac:dyDescent="0.2">
      <c r="A23" s="154" t="s">
        <v>290</v>
      </c>
      <c r="B23" s="155">
        <v>23.919</v>
      </c>
      <c r="C23" s="161">
        <v>36.51424294656627</v>
      </c>
      <c r="D23" s="161">
        <v>30.266987208563915</v>
      </c>
      <c r="E23" s="153">
        <v>43.928422389549127</v>
      </c>
      <c r="F23" s="153">
        <v>37.704526898303548</v>
      </c>
      <c r="G23" s="153">
        <v>39.247255738002359</v>
      </c>
      <c r="H23" s="153">
        <v>30.898983942665339</v>
      </c>
      <c r="I23" s="153"/>
      <c r="J23" s="153">
        <v>29.4</v>
      </c>
      <c r="K23" s="153">
        <v>27.5</v>
      </c>
      <c r="L23" s="153">
        <v>35</v>
      </c>
      <c r="M23" s="153">
        <v>36.700000000000003</v>
      </c>
      <c r="N23" s="153">
        <v>35.4</v>
      </c>
      <c r="O23" s="153">
        <v>41.6</v>
      </c>
      <c r="P23" s="153">
        <v>45.4</v>
      </c>
      <c r="Q23" s="153">
        <v>36</v>
      </c>
      <c r="R23" s="153">
        <v>34.1</v>
      </c>
      <c r="S23" s="153">
        <v>41.7</v>
      </c>
      <c r="T23" s="153">
        <v>44</v>
      </c>
      <c r="U23" s="153">
        <v>44.7</v>
      </c>
      <c r="V23" s="75"/>
      <c r="W23" s="162" t="s">
        <v>291</v>
      </c>
      <c r="X23" s="163"/>
    </row>
    <row r="24" spans="1:24" ht="11.45" customHeight="1" x14ac:dyDescent="0.2">
      <c r="A24" s="154" t="s">
        <v>292</v>
      </c>
      <c r="B24" s="155">
        <v>22.068000000000001</v>
      </c>
      <c r="C24" s="161">
        <v>30.259729656173455</v>
      </c>
      <c r="D24" s="161">
        <v>29.360700353805683</v>
      </c>
      <c r="E24" s="153">
        <v>29.026671505034926</v>
      </c>
      <c r="F24" s="153">
        <v>22.814388097614078</v>
      </c>
      <c r="G24" s="153">
        <v>22.73831987662161</v>
      </c>
      <c r="H24" s="153">
        <v>28.971060509843056</v>
      </c>
      <c r="I24" s="153"/>
      <c r="J24" s="153">
        <v>28.5</v>
      </c>
      <c r="K24" s="153">
        <v>21.3</v>
      </c>
      <c r="L24" s="153">
        <v>30.6</v>
      </c>
      <c r="M24" s="153">
        <v>33</v>
      </c>
      <c r="N24" s="153">
        <v>34.4</v>
      </c>
      <c r="O24" s="153">
        <v>32.4</v>
      </c>
      <c r="P24" s="153">
        <v>40.4</v>
      </c>
      <c r="Q24" s="153">
        <v>37.299999999999997</v>
      </c>
      <c r="R24" s="153">
        <v>26.9</v>
      </c>
      <c r="S24" s="153">
        <v>33.9</v>
      </c>
      <c r="T24" s="153">
        <v>35.5</v>
      </c>
      <c r="U24" s="153">
        <v>38</v>
      </c>
      <c r="V24" s="75"/>
      <c r="W24" s="162" t="s">
        <v>293</v>
      </c>
      <c r="X24" s="163"/>
    </row>
    <row r="25" spans="1:24" ht="11.45" customHeight="1" x14ac:dyDescent="0.2">
      <c r="A25" s="154" t="s">
        <v>294</v>
      </c>
      <c r="B25" s="155">
        <v>25.443000000000001</v>
      </c>
      <c r="C25" s="161">
        <v>20.095436813934501</v>
      </c>
      <c r="D25" s="161">
        <v>26.551392542864921</v>
      </c>
      <c r="E25" s="153">
        <v>26.795337022589134</v>
      </c>
      <c r="F25" s="153">
        <v>22.27415404154949</v>
      </c>
      <c r="G25" s="153">
        <v>17.951691916901027</v>
      </c>
      <c r="H25" s="153">
        <v>24.242991925972966</v>
      </c>
      <c r="I25" s="153"/>
      <c r="J25" s="153">
        <v>19.5</v>
      </c>
      <c r="K25" s="153">
        <v>18</v>
      </c>
      <c r="L25" s="153">
        <v>26.3</v>
      </c>
      <c r="M25" s="153">
        <v>25.1</v>
      </c>
      <c r="N25" s="153">
        <v>24.8</v>
      </c>
      <c r="O25" s="153">
        <v>28</v>
      </c>
      <c r="P25" s="153">
        <v>26.9</v>
      </c>
      <c r="Q25" s="153">
        <v>24.6</v>
      </c>
      <c r="R25" s="153">
        <v>20.9</v>
      </c>
      <c r="S25" s="153">
        <v>21.4</v>
      </c>
      <c r="T25" s="153">
        <v>23</v>
      </c>
      <c r="U25" s="153">
        <v>24.8</v>
      </c>
      <c r="V25" s="75"/>
      <c r="W25" s="162" t="s">
        <v>295</v>
      </c>
      <c r="X25" s="163"/>
    </row>
    <row r="26" spans="1:24" ht="11.45" customHeight="1" x14ac:dyDescent="0.2">
      <c r="A26" s="154" t="s">
        <v>296</v>
      </c>
      <c r="B26" s="155">
        <v>2.2829999999999999</v>
      </c>
      <c r="C26" s="161">
        <v>2.7803823822915721</v>
      </c>
      <c r="D26" s="161">
        <v>3.4363149777737458</v>
      </c>
      <c r="E26" s="153">
        <v>2.4955093894584053</v>
      </c>
      <c r="F26" s="153">
        <v>2.8466388460491698</v>
      </c>
      <c r="G26" s="153">
        <v>2.9507847228522182</v>
      </c>
      <c r="H26" s="153">
        <v>2.5224076930055341</v>
      </c>
      <c r="I26" s="153"/>
      <c r="J26" s="153">
        <v>3.1</v>
      </c>
      <c r="K26" s="153">
        <v>2.5</v>
      </c>
      <c r="L26" s="153">
        <v>3.9</v>
      </c>
      <c r="M26" s="153">
        <v>3.8</v>
      </c>
      <c r="N26" s="153">
        <v>4.3</v>
      </c>
      <c r="O26" s="153">
        <v>3.9</v>
      </c>
      <c r="P26" s="153">
        <v>5.3</v>
      </c>
      <c r="Q26" s="153">
        <v>5.3</v>
      </c>
      <c r="R26" s="153">
        <v>5.0999999999999996</v>
      </c>
      <c r="S26" s="153">
        <v>5.9</v>
      </c>
      <c r="T26" s="153">
        <v>6.3</v>
      </c>
      <c r="U26" s="153">
        <v>6.5</v>
      </c>
      <c r="V26" s="75"/>
      <c r="W26" s="162" t="s">
        <v>297</v>
      </c>
      <c r="X26" s="163"/>
    </row>
    <row r="27" spans="1:24" ht="11.45" customHeight="1" x14ac:dyDescent="0.2">
      <c r="A27" s="154" t="s">
        <v>298</v>
      </c>
      <c r="B27" s="155">
        <v>36.817999999999998</v>
      </c>
      <c r="C27" s="161">
        <v>32.330082554658439</v>
      </c>
      <c r="D27" s="161">
        <v>32.341603919078288</v>
      </c>
      <c r="E27" s="153">
        <v>33.893540778372497</v>
      </c>
      <c r="F27" s="153">
        <v>27.611085911276422</v>
      </c>
      <c r="G27" s="153">
        <v>36.360609634400795</v>
      </c>
      <c r="H27" s="153">
        <v>28.741449696089997</v>
      </c>
      <c r="I27" s="153"/>
      <c r="J27" s="153">
        <v>36.4</v>
      </c>
      <c r="K27" s="153">
        <v>38.299999999999997</v>
      </c>
      <c r="L27" s="153">
        <v>47.1</v>
      </c>
      <c r="M27" s="153">
        <v>53.6</v>
      </c>
      <c r="N27" s="153">
        <v>46.5</v>
      </c>
      <c r="O27" s="153">
        <v>44.5</v>
      </c>
      <c r="P27" s="153">
        <v>49.4</v>
      </c>
      <c r="Q27" s="153">
        <v>44.8</v>
      </c>
      <c r="R27" s="153">
        <v>41.3</v>
      </c>
      <c r="S27" s="153">
        <v>48.6</v>
      </c>
      <c r="T27" s="153">
        <v>48.8</v>
      </c>
      <c r="U27" s="153">
        <v>52.8</v>
      </c>
      <c r="V27" s="75"/>
      <c r="W27" s="162" t="s">
        <v>299</v>
      </c>
      <c r="X27" s="163"/>
    </row>
    <row r="28" spans="1:24" ht="11.45" customHeight="1" x14ac:dyDescent="0.2">
      <c r="A28" s="154" t="s">
        <v>300</v>
      </c>
      <c r="B28" s="155">
        <v>125.04600000000001</v>
      </c>
      <c r="C28" s="161">
        <v>123.87748344370861</v>
      </c>
      <c r="D28" s="161">
        <v>120.2385466751338</v>
      </c>
      <c r="E28" s="153">
        <v>123.61280957996917</v>
      </c>
      <c r="F28" s="153">
        <v>90.51419758686383</v>
      </c>
      <c r="G28" s="153">
        <v>98.267304726481001</v>
      </c>
      <c r="H28" s="153">
        <v>128.36913725845957</v>
      </c>
      <c r="I28" s="153"/>
      <c r="J28" s="153">
        <v>128.30000000000001</v>
      </c>
      <c r="K28" s="153">
        <v>106.3</v>
      </c>
      <c r="L28" s="153">
        <v>165.7</v>
      </c>
      <c r="M28" s="153">
        <v>211.1</v>
      </c>
      <c r="N28" s="153">
        <v>184.8</v>
      </c>
      <c r="O28" s="153">
        <v>176.5</v>
      </c>
      <c r="P28" s="153">
        <v>175.6</v>
      </c>
      <c r="Q28" s="153">
        <v>178.4</v>
      </c>
      <c r="R28" s="153">
        <v>159.4</v>
      </c>
      <c r="S28" s="153">
        <v>167.5</v>
      </c>
      <c r="T28" s="153">
        <v>173.8</v>
      </c>
      <c r="U28" s="153">
        <v>160.6</v>
      </c>
      <c r="V28" s="75"/>
      <c r="W28" s="162" t="s">
        <v>301</v>
      </c>
      <c r="X28" s="163"/>
    </row>
    <row r="29" spans="1:24" ht="11.45" customHeight="1" x14ac:dyDescent="0.2">
      <c r="A29" s="154" t="s">
        <v>302</v>
      </c>
      <c r="B29" s="155">
        <v>285.59305523799998</v>
      </c>
      <c r="C29" s="161">
        <v>205.05297260273971</v>
      </c>
      <c r="D29" s="161">
        <v>162.5106595300735</v>
      </c>
      <c r="E29" s="153">
        <v>187.00072575523905</v>
      </c>
      <c r="F29" s="153">
        <v>186.82282500226799</v>
      </c>
      <c r="G29" s="153">
        <v>190.55438628322599</v>
      </c>
      <c r="H29" s="153">
        <v>215.12219903837433</v>
      </c>
      <c r="I29" s="153"/>
      <c r="J29" s="153">
        <v>214.5</v>
      </c>
      <c r="K29" s="153">
        <v>203.6</v>
      </c>
      <c r="L29" s="153">
        <v>234.5</v>
      </c>
      <c r="M29" s="153">
        <v>240.3</v>
      </c>
      <c r="N29" s="153">
        <v>290.2</v>
      </c>
      <c r="O29" s="153">
        <v>309.10000000000002</v>
      </c>
      <c r="P29" s="153">
        <v>222</v>
      </c>
      <c r="Q29" s="153">
        <v>160.1</v>
      </c>
      <c r="R29" s="153">
        <v>160</v>
      </c>
      <c r="S29" s="153">
        <v>149.80000000000001</v>
      </c>
      <c r="T29" s="153">
        <v>195.4</v>
      </c>
      <c r="U29" s="153">
        <v>242.9</v>
      </c>
      <c r="V29" s="75"/>
      <c r="W29" s="162" t="s">
        <v>303</v>
      </c>
      <c r="X29" s="163"/>
    </row>
    <row r="30" spans="1:24" ht="11.45" customHeight="1" x14ac:dyDescent="0.2">
      <c r="A30" s="154" t="s">
        <v>304</v>
      </c>
      <c r="B30" s="155">
        <v>1241.3689999999999</v>
      </c>
      <c r="C30" s="161">
        <v>1255.884</v>
      </c>
      <c r="D30" s="161">
        <v>1207.107</v>
      </c>
      <c r="E30" s="153">
        <v>1388.4059999999999</v>
      </c>
      <c r="F30" s="153">
        <v>1161.704</v>
      </c>
      <c r="G30" s="153">
        <v>1549.9849999999999</v>
      </c>
      <c r="H30" s="153">
        <v>2027.5329999999999</v>
      </c>
      <c r="I30" s="153"/>
      <c r="J30" s="153">
        <v>1885.6</v>
      </c>
      <c r="K30" s="153">
        <v>1315.2</v>
      </c>
      <c r="L30" s="153">
        <v>1932.8</v>
      </c>
      <c r="M30" s="153">
        <v>1836.6</v>
      </c>
      <c r="N30" s="153">
        <v>1881.3</v>
      </c>
      <c r="O30" s="153">
        <v>2030.7</v>
      </c>
      <c r="P30" s="153">
        <v>2224.3000000000002</v>
      </c>
      <c r="Q30" s="153">
        <v>2467.3000000000002</v>
      </c>
      <c r="R30" s="153">
        <v>2193.1999999999998</v>
      </c>
      <c r="S30" s="153">
        <v>2399.8000000000002</v>
      </c>
      <c r="T30" s="153">
        <v>2527.5</v>
      </c>
      <c r="U30" s="153">
        <v>2568.1</v>
      </c>
      <c r="V30" s="75"/>
      <c r="W30" s="162" t="s">
        <v>305</v>
      </c>
      <c r="X30" s="163"/>
    </row>
    <row r="31" spans="1:24" ht="11.45" customHeight="1" x14ac:dyDescent="0.2">
      <c r="A31" s="156"/>
      <c r="B31" s="157"/>
      <c r="C31" s="156"/>
      <c r="D31" s="156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75"/>
      <c r="W31" s="156"/>
    </row>
    <row r="32" spans="1:24" ht="11.45" customHeight="1" x14ac:dyDescent="0.2">
      <c r="A32" s="164" t="s">
        <v>306</v>
      </c>
      <c r="B32" s="155"/>
      <c r="C32" s="156"/>
      <c r="D32" s="156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75"/>
      <c r="W32" s="164" t="s">
        <v>307</v>
      </c>
    </row>
    <row r="33" spans="1:23" ht="11.45" customHeight="1" x14ac:dyDescent="0.2">
      <c r="A33" s="154" t="s">
        <v>308</v>
      </c>
      <c r="B33" s="155"/>
      <c r="C33" s="156"/>
      <c r="D33" s="156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75"/>
      <c r="W33" s="154" t="s">
        <v>309</v>
      </c>
    </row>
    <row r="34" spans="1:23" ht="11.45" customHeight="1" x14ac:dyDescent="0.2">
      <c r="A34" s="154" t="s">
        <v>310</v>
      </c>
      <c r="B34" s="155">
        <v>500.37931034482756</v>
      </c>
      <c r="C34" s="155">
        <v>536.40804597701151</v>
      </c>
      <c r="D34" s="156">
        <v>543.66300000000001</v>
      </c>
      <c r="E34" s="153">
        <v>570.57399999999996</v>
      </c>
      <c r="F34" s="153">
        <v>595.67999999999995</v>
      </c>
      <c r="G34" s="153">
        <v>609.976</v>
      </c>
      <c r="H34" s="153">
        <v>627.66499999999996</v>
      </c>
      <c r="I34" s="153"/>
      <c r="J34" s="153">
        <v>647</v>
      </c>
      <c r="K34" s="153">
        <v>665.2</v>
      </c>
      <c r="L34" s="153">
        <v>683.1</v>
      </c>
      <c r="M34" s="153">
        <v>700</v>
      </c>
      <c r="N34" s="153">
        <v>718.2</v>
      </c>
      <c r="O34" s="153">
        <v>735.4</v>
      </c>
      <c r="P34" s="153">
        <v>700.5</v>
      </c>
      <c r="Q34" s="153">
        <v>707.6</v>
      </c>
      <c r="R34" s="153">
        <v>714.5</v>
      </c>
      <c r="S34" s="153">
        <v>721.3</v>
      </c>
      <c r="T34" s="153">
        <v>728.2</v>
      </c>
      <c r="U34" s="153">
        <v>735</v>
      </c>
      <c r="V34" s="75"/>
      <c r="W34" s="154" t="s">
        <v>311</v>
      </c>
    </row>
    <row r="35" spans="1:23" ht="11.45" customHeight="1" x14ac:dyDescent="0.2">
      <c r="A35" s="154" t="s">
        <v>312</v>
      </c>
      <c r="B35" s="155">
        <v>777.8</v>
      </c>
      <c r="C35" s="155">
        <v>878.13333333333333</v>
      </c>
      <c r="D35" s="156">
        <v>891.88900000000001</v>
      </c>
      <c r="E35" s="153">
        <v>893.673</v>
      </c>
      <c r="F35" s="153">
        <v>937.46400000000006</v>
      </c>
      <c r="G35" s="153">
        <v>902.77800000000002</v>
      </c>
      <c r="H35" s="153">
        <v>984.93</v>
      </c>
      <c r="I35" s="153"/>
      <c r="J35" s="153">
        <v>1056</v>
      </c>
      <c r="K35" s="153">
        <v>1045.3</v>
      </c>
      <c r="L35" s="153">
        <v>1089.5999999999999</v>
      </c>
      <c r="M35" s="153">
        <v>1131.4000000000001</v>
      </c>
      <c r="N35" s="153">
        <v>1315.2</v>
      </c>
      <c r="O35" s="153">
        <v>1311.4</v>
      </c>
      <c r="P35" s="153">
        <v>1319.1</v>
      </c>
      <c r="Q35" s="153">
        <v>1220.2</v>
      </c>
      <c r="R35" s="153">
        <v>1238.4000000000001</v>
      </c>
      <c r="S35" s="153">
        <v>1265.2</v>
      </c>
      <c r="T35" s="153">
        <v>1285</v>
      </c>
      <c r="U35" s="153">
        <v>1356.7</v>
      </c>
      <c r="V35" s="75"/>
      <c r="W35" s="154" t="s">
        <v>313</v>
      </c>
    </row>
    <row r="36" spans="1:23" ht="11.45" customHeight="1" x14ac:dyDescent="0.2">
      <c r="A36" s="154" t="s">
        <v>314</v>
      </c>
      <c r="B36" s="155">
        <v>145.72966867469879</v>
      </c>
      <c r="C36" s="155">
        <v>140.77484939759034</v>
      </c>
      <c r="D36" s="156">
        <v>130.42699999999999</v>
      </c>
      <c r="E36" s="153">
        <v>118.247</v>
      </c>
      <c r="F36" s="153">
        <v>137.89400000000001</v>
      </c>
      <c r="G36" s="153">
        <v>171.74100000000001</v>
      </c>
      <c r="H36" s="153">
        <v>181.703</v>
      </c>
      <c r="I36" s="153"/>
      <c r="J36" s="153">
        <v>186.3</v>
      </c>
      <c r="K36" s="153">
        <v>167.2</v>
      </c>
      <c r="L36" s="153">
        <v>173.8</v>
      </c>
      <c r="M36" s="153">
        <v>178.4</v>
      </c>
      <c r="N36" s="153">
        <v>174.6</v>
      </c>
      <c r="O36" s="153">
        <v>161.80000000000001</v>
      </c>
      <c r="P36" s="153">
        <v>174.1</v>
      </c>
      <c r="Q36" s="153">
        <v>187.8</v>
      </c>
      <c r="R36" s="153">
        <v>193.8</v>
      </c>
      <c r="S36" s="153">
        <v>199.5</v>
      </c>
      <c r="T36" s="153">
        <v>207.7</v>
      </c>
      <c r="U36" s="153">
        <v>213.8</v>
      </c>
      <c r="V36" s="75"/>
      <c r="W36" s="154" t="s">
        <v>315</v>
      </c>
    </row>
    <row r="37" spans="1:23" ht="11.45" customHeight="1" x14ac:dyDescent="0.2">
      <c r="A37" s="154" t="s">
        <v>316</v>
      </c>
      <c r="B37" s="155">
        <v>1129.095</v>
      </c>
      <c r="C37" s="156">
        <v>1267.9739999999999</v>
      </c>
      <c r="D37" s="156">
        <v>1335.8109999999999</v>
      </c>
      <c r="E37" s="153">
        <v>1236.671</v>
      </c>
      <c r="F37" s="153">
        <v>1186.0974303781084</v>
      </c>
      <c r="G37" s="153">
        <v>1345.0349260487747</v>
      </c>
      <c r="H37" s="153">
        <v>1522.2608359289736</v>
      </c>
      <c r="I37" s="153"/>
      <c r="J37" s="153">
        <v>1581.5</v>
      </c>
      <c r="K37" s="153">
        <v>1585</v>
      </c>
      <c r="L37" s="153">
        <v>1671.5</v>
      </c>
      <c r="M37" s="153">
        <v>1922.4</v>
      </c>
      <c r="N37" s="153">
        <v>1937</v>
      </c>
      <c r="O37" s="153">
        <v>1784.1</v>
      </c>
      <c r="P37" s="153">
        <v>1682.4</v>
      </c>
      <c r="Q37" s="153">
        <v>1713</v>
      </c>
      <c r="R37" s="153">
        <v>1746.3</v>
      </c>
      <c r="S37" s="153">
        <v>1714.9</v>
      </c>
      <c r="T37" s="153">
        <v>1865</v>
      </c>
      <c r="U37" s="153">
        <v>2080</v>
      </c>
      <c r="V37" s="75"/>
      <c r="W37" s="154" t="s">
        <v>317</v>
      </c>
    </row>
    <row r="38" spans="1:23" ht="11.45" customHeight="1" x14ac:dyDescent="0.2">
      <c r="A38" s="154" t="s">
        <v>318</v>
      </c>
      <c r="B38" s="155">
        <v>423.81599999999997</v>
      </c>
      <c r="C38" s="156">
        <v>451.97399999999999</v>
      </c>
      <c r="D38" s="156">
        <v>556.69600000000003</v>
      </c>
      <c r="E38" s="153">
        <v>368.92500000000001</v>
      </c>
      <c r="F38" s="153">
        <v>384.411</v>
      </c>
      <c r="G38" s="153">
        <v>461.37599999999998</v>
      </c>
      <c r="H38" s="153">
        <v>512.39599999999996</v>
      </c>
      <c r="I38" s="153"/>
      <c r="J38" s="153">
        <v>548.29999999999995</v>
      </c>
      <c r="K38" s="153">
        <v>610.20000000000005</v>
      </c>
      <c r="L38" s="153">
        <v>596.20000000000005</v>
      </c>
      <c r="M38" s="153">
        <v>530</v>
      </c>
      <c r="N38" s="153">
        <v>517.29999999999995</v>
      </c>
      <c r="O38" s="153">
        <v>573.70000000000005</v>
      </c>
      <c r="P38" s="153">
        <v>602.1</v>
      </c>
      <c r="Q38" s="153">
        <v>623.9</v>
      </c>
      <c r="R38" s="153">
        <v>655.8</v>
      </c>
      <c r="S38" s="153">
        <v>755.5</v>
      </c>
      <c r="T38" s="153">
        <v>826.9</v>
      </c>
      <c r="U38" s="153">
        <v>944.1</v>
      </c>
      <c r="V38" s="75"/>
      <c r="W38" s="154" t="s">
        <v>319</v>
      </c>
    </row>
    <row r="39" spans="1:23" ht="11.45" customHeight="1" x14ac:dyDescent="0.2">
      <c r="A39" s="165"/>
      <c r="B39" s="166"/>
      <c r="C39" s="166"/>
      <c r="D39" s="166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21"/>
      <c r="W39" s="121"/>
    </row>
    <row r="40" spans="1:23" ht="11.45" customHeight="1" x14ac:dyDescent="0.2">
      <c r="A40" s="168"/>
      <c r="B40" s="169"/>
      <c r="C40" s="170"/>
      <c r="D40" s="169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75"/>
      <c r="W40" s="75"/>
    </row>
    <row r="41" spans="1:23" ht="11.45" customHeight="1" x14ac:dyDescent="0.2">
      <c r="A41" s="154" t="s">
        <v>320</v>
      </c>
      <c r="B41" s="156"/>
      <c r="C41" s="170"/>
      <c r="D41" s="156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75"/>
      <c r="W41" s="75"/>
    </row>
    <row r="42" spans="1:23" s="75" customFormat="1" ht="11.45" customHeight="1" x14ac:dyDescent="0.2">
      <c r="A42" s="173" t="s">
        <v>183</v>
      </c>
      <c r="B42" s="173"/>
      <c r="C42" s="170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</row>
    <row r="43" spans="1:23" ht="11.45" customHeight="1" x14ac:dyDescent="0.2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</row>
    <row r="44" spans="1:23" ht="11.45" customHeight="1" x14ac:dyDescent="0.2">
      <c r="A44" s="154" t="s">
        <v>321</v>
      </c>
      <c r="B44" s="75"/>
      <c r="C44" s="170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3" ht="11.45" customHeight="1" x14ac:dyDescent="0.2">
      <c r="A45" s="173" t="s">
        <v>322</v>
      </c>
      <c r="B45" s="75"/>
      <c r="C45" s="170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</row>
  </sheetData>
  <pageMargins left="0.5" right="0" top="1" bottom="0" header="0" footer="0"/>
  <pageSetup scale="80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2"/>
  <sheetViews>
    <sheetView showGridLines="0" workbookViewId="0"/>
  </sheetViews>
  <sheetFormatPr defaultColWidth="11.42578125" defaultRowHeight="11.45" customHeight="1" x14ac:dyDescent="0.2"/>
  <cols>
    <col min="1" max="1" width="33.7109375" style="180" customWidth="1"/>
    <col min="2" max="6" width="6.7109375" style="70" customWidth="1"/>
    <col min="7" max="8" width="6.7109375" style="115" customWidth="1"/>
    <col min="9" max="9" width="1.42578125" style="115" bestFit="1" customWidth="1"/>
    <col min="10" max="10" width="6" style="115" customWidth="1"/>
    <col min="11" max="16" width="6.7109375" style="115" customWidth="1"/>
    <col min="17" max="21" width="7.5703125" style="115" customWidth="1"/>
    <col min="22" max="22" width="2" style="115" customWidth="1"/>
    <col min="23" max="23" width="28.28515625" style="180" bestFit="1" customWidth="1"/>
    <col min="24" max="24" width="21.28515625" style="180" customWidth="1"/>
    <col min="25" max="16384" width="11.42578125" style="180"/>
  </cols>
  <sheetData>
    <row r="1" spans="1:23" s="174" customFormat="1" ht="14.1" customHeight="1" x14ac:dyDescent="0.2">
      <c r="A1" s="174" t="s">
        <v>323</v>
      </c>
      <c r="B1" s="117"/>
      <c r="C1" s="117"/>
      <c r="D1" s="117"/>
      <c r="E1" s="117"/>
      <c r="F1" s="117"/>
      <c r="G1" s="175"/>
      <c r="H1" s="175"/>
      <c r="I1" s="175"/>
      <c r="J1" s="175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3" ht="14.1" customHeight="1" x14ac:dyDescent="0.2">
      <c r="A2" s="176" t="s">
        <v>0</v>
      </c>
      <c r="B2" s="177"/>
      <c r="C2" s="177"/>
      <c r="D2" s="177"/>
      <c r="E2" s="177"/>
      <c r="F2" s="178"/>
      <c r="G2" s="179"/>
      <c r="H2" s="179"/>
      <c r="I2" s="179"/>
      <c r="J2" s="17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176" t="s">
        <v>1</v>
      </c>
    </row>
    <row r="3" spans="1:23" ht="14.1" customHeight="1" x14ac:dyDescent="0.2">
      <c r="A3" s="135" t="s">
        <v>13</v>
      </c>
      <c r="B3" s="177"/>
      <c r="C3" s="177"/>
      <c r="D3" s="177"/>
      <c r="E3" s="178"/>
      <c r="F3" s="178"/>
      <c r="G3" s="179"/>
      <c r="H3" s="179"/>
      <c r="I3" s="179"/>
      <c r="J3" s="17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135" t="s">
        <v>14</v>
      </c>
    </row>
    <row r="4" spans="1:23" s="170" customFormat="1" ht="14.1" customHeight="1" x14ac:dyDescent="0.2">
      <c r="A4" s="179"/>
      <c r="B4" s="179"/>
      <c r="C4" s="179"/>
      <c r="D4" s="179"/>
      <c r="E4" s="78"/>
      <c r="F4" s="78"/>
      <c r="G4" s="179"/>
      <c r="H4" s="179"/>
      <c r="I4" s="179"/>
      <c r="J4" s="179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3" s="170" customFormat="1" ht="14.1" customHeight="1" x14ac:dyDescent="0.2">
      <c r="A5" s="181"/>
      <c r="B5" s="181"/>
      <c r="C5" s="181"/>
      <c r="D5" s="181"/>
      <c r="E5" s="182"/>
      <c r="F5" s="182"/>
      <c r="G5" s="181"/>
      <c r="H5" s="181"/>
      <c r="I5" s="1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183"/>
    </row>
    <row r="6" spans="1:23" s="170" customFormat="1" ht="14.1" customHeight="1" x14ac:dyDescent="0.2">
      <c r="A6" s="569"/>
      <c r="B6" s="570">
        <v>2000</v>
      </c>
      <c r="C6" s="570">
        <v>2001</v>
      </c>
      <c r="D6" s="570">
        <v>2002</v>
      </c>
      <c r="E6" s="571">
        <v>2003</v>
      </c>
      <c r="F6" s="572">
        <v>2004</v>
      </c>
      <c r="G6" s="572">
        <v>2005</v>
      </c>
      <c r="H6" s="561">
        <v>2006</v>
      </c>
      <c r="I6" s="561"/>
      <c r="J6" s="561">
        <v>2007</v>
      </c>
      <c r="K6" s="561">
        <v>2008</v>
      </c>
      <c r="L6" s="561">
        <v>2009</v>
      </c>
      <c r="M6" s="561">
        <v>2010</v>
      </c>
      <c r="N6" s="562">
        <v>2011</v>
      </c>
      <c r="O6" s="562">
        <v>2012</v>
      </c>
      <c r="P6" s="562">
        <v>2013</v>
      </c>
      <c r="Q6" s="565">
        <v>2014</v>
      </c>
      <c r="R6" s="565">
        <v>2015</v>
      </c>
      <c r="S6" s="562">
        <v>2016</v>
      </c>
      <c r="T6" s="562">
        <v>2017</v>
      </c>
      <c r="U6" s="562">
        <v>2018</v>
      </c>
      <c r="V6" s="565" t="s">
        <v>41</v>
      </c>
      <c r="W6" s="569"/>
    </row>
    <row r="7" spans="1:23" s="170" customFormat="1" ht="24" customHeight="1" x14ac:dyDescent="0.2">
      <c r="A7" s="245"/>
      <c r="B7" s="618"/>
      <c r="C7" s="618"/>
      <c r="D7" s="618"/>
      <c r="E7" s="78"/>
      <c r="F7" s="179"/>
      <c r="G7" s="179"/>
      <c r="H7" s="82"/>
      <c r="I7" s="82"/>
      <c r="J7" s="82"/>
      <c r="K7" s="82"/>
      <c r="L7" s="82"/>
      <c r="M7" s="82"/>
      <c r="N7" s="84"/>
      <c r="O7" s="84"/>
      <c r="P7" s="84"/>
      <c r="Q7" s="115"/>
      <c r="R7" s="115"/>
      <c r="S7" s="84"/>
      <c r="T7" s="84"/>
      <c r="U7" s="84"/>
      <c r="V7" s="115"/>
      <c r="W7" s="245"/>
    </row>
    <row r="8" spans="1:23" s="170" customFormat="1" ht="14.1" customHeight="1" x14ac:dyDescent="0.2">
      <c r="A8" s="184"/>
      <c r="B8" s="179"/>
      <c r="C8" s="179"/>
      <c r="D8" s="179"/>
      <c r="E8" s="179"/>
      <c r="F8" s="185" t="s">
        <v>324</v>
      </c>
      <c r="H8" s="179"/>
      <c r="I8" s="179"/>
      <c r="J8" s="78"/>
      <c r="K8" s="78"/>
      <c r="L8" s="78"/>
      <c r="M8" s="78"/>
      <c r="N8" s="185" t="s">
        <v>267</v>
      </c>
      <c r="O8" s="78"/>
      <c r="P8" s="78"/>
      <c r="Q8" s="78"/>
      <c r="R8" s="78"/>
      <c r="S8" s="78"/>
      <c r="T8" s="78"/>
      <c r="U8" s="78"/>
      <c r="V8" s="78"/>
    </row>
    <row r="9" spans="1:23" s="187" customFormat="1" ht="14.1" customHeight="1" x14ac:dyDescent="0.2">
      <c r="A9" s="184"/>
      <c r="B9" s="179"/>
      <c r="C9" s="179"/>
      <c r="D9" s="179"/>
      <c r="E9" s="179"/>
      <c r="F9" s="186"/>
      <c r="G9" s="179"/>
      <c r="H9" s="179"/>
      <c r="I9" s="1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</row>
    <row r="10" spans="1:23" ht="14.1" customHeight="1" x14ac:dyDescent="0.2">
      <c r="A10" s="188" t="s">
        <v>325</v>
      </c>
      <c r="B10" s="189">
        <v>109.65931413818264</v>
      </c>
      <c r="C10" s="189">
        <v>94.89251838132121</v>
      </c>
      <c r="D10" s="189">
        <v>102.20575854520963</v>
      </c>
      <c r="E10" s="190">
        <v>111.16910815513275</v>
      </c>
      <c r="F10" s="190">
        <v>117.60678004153337</v>
      </c>
      <c r="G10" s="190">
        <v>117.48891508110233</v>
      </c>
      <c r="H10" s="190">
        <v>130.4203850255374</v>
      </c>
      <c r="I10" s="190" t="s">
        <v>269</v>
      </c>
      <c r="J10" s="190">
        <v>100</v>
      </c>
      <c r="K10" s="190">
        <v>70.900000000000006</v>
      </c>
      <c r="L10" s="190">
        <v>44.1</v>
      </c>
      <c r="M10" s="190">
        <v>45.1</v>
      </c>
      <c r="N10" s="190">
        <v>90.3</v>
      </c>
      <c r="O10" s="190">
        <v>101.1</v>
      </c>
      <c r="P10" s="190">
        <v>285.89999999999998</v>
      </c>
      <c r="Q10" s="190">
        <v>346.2</v>
      </c>
      <c r="R10" s="190">
        <v>307.89999999999998</v>
      </c>
      <c r="S10" s="190">
        <v>389.5</v>
      </c>
      <c r="T10" s="190">
        <v>376.1</v>
      </c>
      <c r="U10" s="190">
        <v>371.1</v>
      </c>
      <c r="V10" s="190"/>
      <c r="W10" s="188" t="s">
        <v>326</v>
      </c>
    </row>
    <row r="11" spans="1:23" ht="14.1" customHeight="1" x14ac:dyDescent="0.2">
      <c r="A11" s="191"/>
      <c r="B11" s="192"/>
      <c r="C11" s="192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4"/>
    </row>
    <row r="12" spans="1:23" ht="14.1" customHeight="1" x14ac:dyDescent="0.2">
      <c r="A12" s="195" t="s">
        <v>327</v>
      </c>
      <c r="B12" s="192"/>
      <c r="C12" s="192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6" t="s">
        <v>328</v>
      </c>
    </row>
    <row r="13" spans="1:23" ht="14.1" customHeight="1" x14ac:dyDescent="0.2">
      <c r="A13" s="195" t="s">
        <v>329</v>
      </c>
      <c r="B13" s="192">
        <v>72.488133999999988</v>
      </c>
      <c r="C13" s="192">
        <v>54.784085000000005</v>
      </c>
      <c r="D13" s="192">
        <v>59.629400000000004</v>
      </c>
      <c r="E13" s="193">
        <v>69.545000000000002</v>
      </c>
      <c r="F13" s="193">
        <v>75.763999999999996</v>
      </c>
      <c r="G13" s="193">
        <v>73.962000000000003</v>
      </c>
      <c r="H13" s="193">
        <v>76.659000000000006</v>
      </c>
      <c r="I13" s="193"/>
      <c r="J13" s="193">
        <v>75.066999999999993</v>
      </c>
      <c r="K13" s="193">
        <v>47.408000000000001</v>
      </c>
      <c r="L13" s="193" t="s">
        <v>330</v>
      </c>
      <c r="M13" s="193" t="s">
        <v>330</v>
      </c>
      <c r="N13" s="193">
        <v>34.576000000000001</v>
      </c>
      <c r="O13" s="193">
        <v>38.433</v>
      </c>
      <c r="P13" s="193">
        <v>23.132000000000001</v>
      </c>
      <c r="Q13" s="193" t="s">
        <v>330</v>
      </c>
      <c r="R13" s="193" t="s">
        <v>330</v>
      </c>
      <c r="S13" s="193">
        <v>31.8</v>
      </c>
      <c r="T13" s="193">
        <v>43.9</v>
      </c>
      <c r="U13" s="193">
        <v>53.7</v>
      </c>
      <c r="V13" s="193"/>
      <c r="W13" s="196" t="s">
        <v>331</v>
      </c>
    </row>
    <row r="14" spans="1:23" ht="14.1" customHeight="1" x14ac:dyDescent="0.2">
      <c r="A14" s="195" t="s">
        <v>332</v>
      </c>
      <c r="B14" s="192" t="s">
        <v>330</v>
      </c>
      <c r="C14" s="192" t="s">
        <v>330</v>
      </c>
      <c r="D14" s="193" t="s">
        <v>330</v>
      </c>
      <c r="E14" s="193" t="s">
        <v>330</v>
      </c>
      <c r="F14" s="193" t="s">
        <v>330</v>
      </c>
      <c r="G14" s="193" t="s">
        <v>330</v>
      </c>
      <c r="H14" s="193" t="s">
        <v>330</v>
      </c>
      <c r="I14" s="193"/>
      <c r="J14" s="193" t="s">
        <v>330</v>
      </c>
      <c r="K14" s="193" t="s">
        <v>330</v>
      </c>
      <c r="L14" s="193">
        <v>12</v>
      </c>
      <c r="M14" s="193">
        <v>17.399999999999999</v>
      </c>
      <c r="N14" s="193">
        <v>15.9</v>
      </c>
      <c r="O14" s="193">
        <v>108.7</v>
      </c>
      <c r="P14" s="193">
        <v>868.5</v>
      </c>
      <c r="Q14" s="193">
        <v>1163.2</v>
      </c>
      <c r="R14" s="193">
        <v>1012.3</v>
      </c>
      <c r="S14" s="193">
        <v>1226</v>
      </c>
      <c r="T14" s="193">
        <v>1119</v>
      </c>
      <c r="U14" s="193">
        <v>1036.9000000000001</v>
      </c>
      <c r="V14" s="193"/>
      <c r="W14" s="196" t="s">
        <v>333</v>
      </c>
    </row>
    <row r="15" spans="1:23" ht="14.1" customHeight="1" x14ac:dyDescent="0.2">
      <c r="A15" s="195" t="s">
        <v>334</v>
      </c>
      <c r="B15" s="192" t="s">
        <v>330</v>
      </c>
      <c r="C15" s="192" t="s">
        <v>330</v>
      </c>
      <c r="D15" s="193" t="s">
        <v>330</v>
      </c>
      <c r="E15" s="193" t="s">
        <v>330</v>
      </c>
      <c r="F15" s="193" t="s">
        <v>330</v>
      </c>
      <c r="G15" s="193" t="s">
        <v>330</v>
      </c>
      <c r="H15" s="193" t="s">
        <v>330</v>
      </c>
      <c r="I15" s="193"/>
      <c r="J15" s="193" t="s">
        <v>330</v>
      </c>
      <c r="K15" s="193" t="s">
        <v>330</v>
      </c>
      <c r="L15" s="193">
        <v>610</v>
      </c>
      <c r="M15" s="193">
        <v>675.8</v>
      </c>
      <c r="N15" s="193">
        <v>596.5</v>
      </c>
      <c r="O15" s="193">
        <v>748</v>
      </c>
      <c r="P15" s="193">
        <v>2531.1</v>
      </c>
      <c r="Q15" s="193">
        <v>4343.8</v>
      </c>
      <c r="R15" s="193">
        <v>3208.7</v>
      </c>
      <c r="S15" s="193">
        <v>3909.1</v>
      </c>
      <c r="T15" s="193">
        <v>4770.5</v>
      </c>
      <c r="U15" s="193">
        <v>5487.2</v>
      </c>
      <c r="V15" s="193"/>
      <c r="W15" s="196" t="s">
        <v>335</v>
      </c>
    </row>
    <row r="16" spans="1:23" ht="11.45" customHeight="1" x14ac:dyDescent="0.2">
      <c r="A16" s="197"/>
      <c r="B16" s="198"/>
      <c r="C16" s="198"/>
      <c r="D16" s="198"/>
      <c r="E16" s="199"/>
      <c r="F16" s="182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200"/>
    </row>
    <row r="17" spans="1:22" ht="11.45" customHeight="1" x14ac:dyDescent="0.2">
      <c r="A17" s="201"/>
      <c r="B17" s="202"/>
      <c r="C17" s="202"/>
      <c r="D17" s="202"/>
      <c r="E17" s="203"/>
      <c r="F17" s="78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</row>
    <row r="18" spans="1:22" ht="11.45" customHeight="1" x14ac:dyDescent="0.2">
      <c r="A18" s="195" t="s">
        <v>320</v>
      </c>
      <c r="B18" s="204"/>
      <c r="C18" s="204"/>
      <c r="D18" s="204"/>
      <c r="E18" s="191"/>
      <c r="F18" s="78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</row>
    <row r="19" spans="1:22" ht="11.45" customHeight="1" x14ac:dyDescent="0.2">
      <c r="A19" s="195" t="s">
        <v>245</v>
      </c>
      <c r="B19" s="204"/>
      <c r="C19" s="204"/>
      <c r="D19" s="204"/>
      <c r="E19" s="191"/>
      <c r="F19" s="78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</row>
    <row r="20" spans="1:22" ht="11.45" customHeight="1" x14ac:dyDescent="0.2">
      <c r="A20" s="170"/>
      <c r="B20" s="75"/>
      <c r="C20" s="75"/>
      <c r="D20" s="75"/>
      <c r="E20" s="75"/>
      <c r="F20" s="75"/>
    </row>
    <row r="21" spans="1:22" ht="11.45" customHeight="1" x14ac:dyDescent="0.2">
      <c r="A21" s="195" t="s">
        <v>321</v>
      </c>
      <c r="B21" s="75"/>
      <c r="C21" s="75"/>
      <c r="D21" s="75"/>
      <c r="E21" s="75"/>
      <c r="F21" s="75"/>
    </row>
    <row r="22" spans="1:22" ht="11.45" customHeight="1" x14ac:dyDescent="0.2">
      <c r="A22" s="195" t="s">
        <v>322</v>
      </c>
      <c r="B22" s="75"/>
      <c r="C22" s="75"/>
      <c r="D22" s="75"/>
      <c r="E22" s="75"/>
      <c r="F22" s="75"/>
    </row>
  </sheetData>
  <pageMargins left="0.5" right="0" top="1" bottom="0" header="0" footer="0"/>
  <pageSetup scale="89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8"/>
  <sheetViews>
    <sheetView showGridLines="0" workbookViewId="0"/>
  </sheetViews>
  <sheetFormatPr defaultColWidth="11.42578125" defaultRowHeight="11.45" customHeight="1" x14ac:dyDescent="0.2"/>
  <cols>
    <col min="1" max="1" width="37.28515625" style="70" customWidth="1"/>
    <col min="2" max="7" width="6.7109375" style="70" customWidth="1"/>
    <col min="8" max="8" width="6.7109375" style="219" customWidth="1"/>
    <col min="9" max="9" width="1.42578125" style="219" bestFit="1" customWidth="1"/>
    <col min="10" max="10" width="5.85546875" style="219" customWidth="1"/>
    <col min="11" max="21" width="6.7109375" style="219" customWidth="1"/>
    <col min="22" max="22" width="1.85546875" style="70" customWidth="1"/>
    <col min="23" max="23" width="35.42578125" style="70" customWidth="1"/>
    <col min="24" max="24" width="21.7109375" style="70" customWidth="1"/>
    <col min="25" max="16384" width="11.42578125" style="70"/>
  </cols>
  <sheetData>
    <row r="1" spans="1:24" s="117" customFormat="1" ht="11.45" customHeight="1" x14ac:dyDescent="0.2">
      <c r="A1" s="117" t="s">
        <v>336</v>
      </c>
      <c r="H1" s="205"/>
      <c r="I1" s="205"/>
    </row>
    <row r="2" spans="1:24" ht="11.45" customHeight="1" x14ac:dyDescent="0.2">
      <c r="A2" s="206" t="s">
        <v>0</v>
      </c>
      <c r="B2" s="177"/>
      <c r="C2" s="177"/>
      <c r="D2" s="177"/>
      <c r="E2" s="178"/>
      <c r="F2" s="177"/>
      <c r="G2" s="177"/>
      <c r="H2" s="178"/>
      <c r="I2" s="178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W2" s="206" t="s">
        <v>1</v>
      </c>
    </row>
    <row r="3" spans="1:24" ht="11.45" customHeight="1" x14ac:dyDescent="0.2">
      <c r="A3" s="207" t="s">
        <v>15</v>
      </c>
      <c r="B3" s="177"/>
      <c r="C3" s="177"/>
      <c r="D3" s="178"/>
      <c r="E3" s="178"/>
      <c r="F3" s="179"/>
      <c r="G3" s="179"/>
      <c r="H3" s="78"/>
      <c r="I3" s="78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W3" s="207" t="s">
        <v>337</v>
      </c>
    </row>
    <row r="4" spans="1:24" s="75" customFormat="1" ht="11.45" customHeight="1" x14ac:dyDescent="0.2">
      <c r="A4" s="208"/>
      <c r="B4" s="179"/>
      <c r="C4" s="179"/>
      <c r="D4" s="78"/>
      <c r="E4" s="78"/>
      <c r="F4" s="179"/>
      <c r="G4" s="179"/>
      <c r="H4" s="78"/>
      <c r="I4" s="78"/>
    </row>
    <row r="5" spans="1:24" s="75" customFormat="1" ht="11.45" customHeight="1" x14ac:dyDescent="0.2">
      <c r="A5" s="209"/>
      <c r="B5" s="181"/>
      <c r="C5" s="181"/>
      <c r="D5" s="182"/>
      <c r="E5" s="182"/>
      <c r="F5" s="181"/>
      <c r="G5" s="181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121"/>
      <c r="W5" s="121"/>
    </row>
    <row r="6" spans="1:24" s="210" customFormat="1" ht="11.45" customHeight="1" x14ac:dyDescent="0.25">
      <c r="A6" s="573"/>
      <c r="B6" s="574">
        <v>2000</v>
      </c>
      <c r="C6" s="574">
        <v>2001</v>
      </c>
      <c r="D6" s="574">
        <v>2002</v>
      </c>
      <c r="E6" s="575">
        <v>2003</v>
      </c>
      <c r="F6" s="575">
        <v>2004</v>
      </c>
      <c r="G6" s="575">
        <v>2005</v>
      </c>
      <c r="H6" s="561">
        <v>2006</v>
      </c>
      <c r="I6" s="561"/>
      <c r="J6" s="561">
        <v>2007</v>
      </c>
      <c r="K6" s="561">
        <v>2008</v>
      </c>
      <c r="L6" s="561">
        <v>2009</v>
      </c>
      <c r="M6" s="561">
        <v>2010</v>
      </c>
      <c r="N6" s="561">
        <v>2011</v>
      </c>
      <c r="O6" s="561">
        <v>2012</v>
      </c>
      <c r="P6" s="561">
        <v>2013</v>
      </c>
      <c r="Q6" s="561">
        <v>2014</v>
      </c>
      <c r="R6" s="561">
        <v>2015</v>
      </c>
      <c r="S6" s="561">
        <v>2016</v>
      </c>
      <c r="T6" s="561">
        <v>2017</v>
      </c>
      <c r="U6" s="561">
        <v>2018</v>
      </c>
      <c r="V6" s="573" t="s">
        <v>41</v>
      </c>
      <c r="W6" s="573"/>
    </row>
    <row r="7" spans="1:24" s="75" customFormat="1" ht="24" customHeight="1" x14ac:dyDescent="0.2">
      <c r="A7" s="211"/>
      <c r="B7" s="212"/>
      <c r="C7" s="212"/>
      <c r="D7" s="213"/>
      <c r="E7" s="213"/>
      <c r="F7" s="214" t="s">
        <v>324</v>
      </c>
      <c r="G7" s="212"/>
      <c r="H7" s="78"/>
      <c r="I7" s="78" t="s">
        <v>269</v>
      </c>
      <c r="J7" s="78"/>
      <c r="K7" s="78"/>
      <c r="L7" s="78"/>
      <c r="M7" s="78"/>
      <c r="N7" s="185" t="s">
        <v>267</v>
      </c>
      <c r="O7" s="78"/>
      <c r="P7" s="78"/>
      <c r="Q7" s="78"/>
      <c r="R7" s="78"/>
      <c r="S7" s="78"/>
      <c r="T7" s="78"/>
      <c r="U7" s="78"/>
    </row>
    <row r="8" spans="1:24" s="95" customFormat="1" ht="11.45" customHeight="1" x14ac:dyDescent="0.2">
      <c r="A8" s="211"/>
      <c r="B8" s="212"/>
      <c r="C8" s="212"/>
      <c r="D8" s="213"/>
      <c r="E8" s="213"/>
      <c r="F8" s="212"/>
      <c r="G8" s="212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5"/>
      <c r="W8" s="75"/>
      <c r="X8" s="75"/>
    </row>
    <row r="9" spans="1:24" ht="11.45" customHeight="1" x14ac:dyDescent="0.2">
      <c r="A9" s="215" t="s">
        <v>338</v>
      </c>
      <c r="B9" s="216">
        <v>185.82651008569303</v>
      </c>
      <c r="C9" s="217">
        <v>182.29943958119304</v>
      </c>
      <c r="D9" s="217">
        <v>191.26121914159341</v>
      </c>
      <c r="E9" s="217">
        <v>193.00676070547561</v>
      </c>
      <c r="F9" s="218">
        <v>197.66082051218956</v>
      </c>
      <c r="G9" s="218">
        <v>210.19211722657283</v>
      </c>
      <c r="H9" s="218">
        <v>217.01587750758193</v>
      </c>
      <c r="I9" s="218" t="s">
        <v>269</v>
      </c>
      <c r="J9" s="218">
        <v>100</v>
      </c>
      <c r="K9" s="218">
        <v>101.6</v>
      </c>
      <c r="L9" s="218">
        <v>96.4</v>
      </c>
      <c r="M9" s="218">
        <v>105.9</v>
      </c>
      <c r="N9" s="218">
        <v>109</v>
      </c>
      <c r="O9" s="218">
        <v>107.5</v>
      </c>
      <c r="P9" s="218">
        <v>118.4</v>
      </c>
      <c r="Q9" s="218">
        <v>130.1</v>
      </c>
      <c r="R9" s="218">
        <v>141.9</v>
      </c>
      <c r="S9" s="218">
        <v>152.80000000000001</v>
      </c>
      <c r="T9" s="218">
        <v>157.6</v>
      </c>
      <c r="U9" s="218">
        <v>170.4</v>
      </c>
      <c r="V9" s="75"/>
      <c r="W9" s="215" t="s">
        <v>339</v>
      </c>
      <c r="X9" s="75"/>
    </row>
    <row r="10" spans="1:24" ht="11.45" customHeight="1" x14ac:dyDescent="0.2">
      <c r="A10" s="215"/>
      <c r="V10" s="75"/>
      <c r="W10" s="220"/>
      <c r="X10" s="75"/>
    </row>
    <row r="11" spans="1:24" ht="11.45" customHeight="1" x14ac:dyDescent="0.2">
      <c r="A11" s="221" t="s">
        <v>340</v>
      </c>
      <c r="B11" s="75"/>
      <c r="C11" s="75"/>
      <c r="D11" s="75"/>
      <c r="E11" s="75"/>
      <c r="F11" s="75"/>
      <c r="G11" s="75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75"/>
      <c r="W11" s="221" t="s">
        <v>339</v>
      </c>
      <c r="X11" s="75"/>
    </row>
    <row r="12" spans="1:24" ht="11.45" customHeight="1" x14ac:dyDescent="0.2">
      <c r="A12" s="221" t="s">
        <v>341</v>
      </c>
      <c r="B12" s="223">
        <v>179.92382762473599</v>
      </c>
      <c r="C12" s="224">
        <v>178.73372706383705</v>
      </c>
      <c r="D12" s="224">
        <v>189.11128516754582</v>
      </c>
      <c r="E12" s="224">
        <v>190.32848408806598</v>
      </c>
      <c r="F12" s="222">
        <v>192.67564748375028</v>
      </c>
      <c r="G12" s="222">
        <v>207.36667050250753</v>
      </c>
      <c r="H12" s="222">
        <v>219.28475179016215</v>
      </c>
      <c r="I12" s="222" t="s">
        <v>269</v>
      </c>
      <c r="J12" s="222">
        <v>100</v>
      </c>
      <c r="K12" s="222">
        <v>107</v>
      </c>
      <c r="L12" s="222">
        <v>101.8</v>
      </c>
      <c r="M12" s="222">
        <v>109.9</v>
      </c>
      <c r="N12" s="222">
        <v>113.5</v>
      </c>
      <c r="O12" s="222">
        <v>113.7</v>
      </c>
      <c r="P12" s="222">
        <v>117.7</v>
      </c>
      <c r="Q12" s="222">
        <v>124.2</v>
      </c>
      <c r="R12" s="222">
        <v>129.9</v>
      </c>
      <c r="S12" s="222">
        <v>136.1</v>
      </c>
      <c r="T12" s="222">
        <v>140</v>
      </c>
      <c r="U12" s="222">
        <v>148.1</v>
      </c>
      <c r="V12" s="75"/>
      <c r="W12" s="221" t="s">
        <v>342</v>
      </c>
      <c r="X12" s="75"/>
    </row>
    <row r="13" spans="1:24" ht="11.45" customHeight="1" x14ac:dyDescent="0.2">
      <c r="A13" s="221" t="s">
        <v>343</v>
      </c>
      <c r="B13" s="223">
        <v>76.057007125890735</v>
      </c>
      <c r="C13" s="224">
        <v>91.718131433095806</v>
      </c>
      <c r="D13" s="224">
        <v>89.231987331749806</v>
      </c>
      <c r="E13" s="224">
        <v>75.122723673792564</v>
      </c>
      <c r="F13" s="222">
        <v>71.939825811559771</v>
      </c>
      <c r="G13" s="222">
        <v>78.62232779097387</v>
      </c>
      <c r="H13" s="222">
        <v>87.094220110847189</v>
      </c>
      <c r="I13" s="222" t="s">
        <v>269</v>
      </c>
      <c r="J13" s="222">
        <v>100</v>
      </c>
      <c r="K13" s="222">
        <v>110.1</v>
      </c>
      <c r="L13" s="222">
        <v>110.4</v>
      </c>
      <c r="M13" s="222">
        <v>119.1</v>
      </c>
      <c r="N13" s="222">
        <v>126</v>
      </c>
      <c r="O13" s="222">
        <v>125.4</v>
      </c>
      <c r="P13" s="222">
        <v>133.1</v>
      </c>
      <c r="Q13" s="222">
        <v>139.6</v>
      </c>
      <c r="R13" s="222">
        <v>148.9</v>
      </c>
      <c r="S13" s="222">
        <v>157.80000000000001</v>
      </c>
      <c r="T13" s="222">
        <v>166.3</v>
      </c>
      <c r="U13" s="222">
        <v>173.3</v>
      </c>
      <c r="V13" s="75"/>
      <c r="W13" s="221" t="s">
        <v>344</v>
      </c>
      <c r="X13" s="75"/>
    </row>
    <row r="14" spans="1:24" ht="11.45" customHeight="1" x14ac:dyDescent="0.2">
      <c r="A14" s="221" t="s">
        <v>678</v>
      </c>
      <c r="B14" s="223">
        <v>199.33913604126369</v>
      </c>
      <c r="C14" s="224">
        <v>181.27820760799483</v>
      </c>
      <c r="D14" s="224">
        <v>188.17429615301958</v>
      </c>
      <c r="E14" s="224">
        <v>196.91865463142059</v>
      </c>
      <c r="F14" s="222">
        <v>197.16580700623254</v>
      </c>
      <c r="G14" s="222">
        <v>219.78830861809584</v>
      </c>
      <c r="H14" s="222">
        <v>220.99720610358906</v>
      </c>
      <c r="I14" s="222" t="s">
        <v>269</v>
      </c>
      <c r="J14" s="222">
        <v>100</v>
      </c>
      <c r="K14" s="222">
        <v>109.8</v>
      </c>
      <c r="L14" s="222">
        <v>97.2</v>
      </c>
      <c r="M14" s="222">
        <v>105.3</v>
      </c>
      <c r="N14" s="222">
        <v>111.5</v>
      </c>
      <c r="O14" s="222">
        <v>111.1</v>
      </c>
      <c r="P14" s="222">
        <v>112.2</v>
      </c>
      <c r="Q14" s="222">
        <v>118.4</v>
      </c>
      <c r="R14" s="222">
        <v>124.4</v>
      </c>
      <c r="S14" s="222">
        <v>122.5</v>
      </c>
      <c r="T14" s="222">
        <v>124.2</v>
      </c>
      <c r="U14" s="222">
        <v>131.9</v>
      </c>
      <c r="V14" s="75"/>
      <c r="W14" s="221" t="s">
        <v>345</v>
      </c>
      <c r="X14" s="75"/>
    </row>
    <row r="15" spans="1:24" ht="11.45" customHeight="1" x14ac:dyDescent="0.2">
      <c r="A15" s="221" t="s">
        <v>346</v>
      </c>
      <c r="B15" s="223">
        <v>241.42201834862385</v>
      </c>
      <c r="C15" s="224">
        <v>240.71100917431193</v>
      </c>
      <c r="D15" s="224">
        <v>249.51834862385326</v>
      </c>
      <c r="E15" s="224">
        <v>190.6880733944954</v>
      </c>
      <c r="F15" s="222">
        <v>183.23394495412845</v>
      </c>
      <c r="G15" s="222">
        <v>174.3119266055046</v>
      </c>
      <c r="H15" s="222">
        <v>177.29357798165137</v>
      </c>
      <c r="I15" s="222" t="s">
        <v>269</v>
      </c>
      <c r="J15" s="222">
        <v>100</v>
      </c>
      <c r="K15" s="222">
        <v>111.8</v>
      </c>
      <c r="L15" s="222">
        <v>99.1</v>
      </c>
      <c r="M15" s="222">
        <v>113.9</v>
      </c>
      <c r="N15" s="222">
        <v>110.7</v>
      </c>
      <c r="O15" s="222">
        <v>108.8</v>
      </c>
      <c r="P15" s="222">
        <v>118</v>
      </c>
      <c r="Q15" s="222">
        <v>122.5</v>
      </c>
      <c r="R15" s="222">
        <v>118.1</v>
      </c>
      <c r="S15" s="222">
        <v>133</v>
      </c>
      <c r="T15" s="222">
        <v>140.9</v>
      </c>
      <c r="U15" s="222">
        <v>155.19999999999999</v>
      </c>
      <c r="V15" s="75"/>
      <c r="W15" s="221" t="s">
        <v>347</v>
      </c>
      <c r="X15" s="75"/>
    </row>
    <row r="16" spans="1:24" ht="11.45" customHeight="1" x14ac:dyDescent="0.2">
      <c r="A16" s="221" t="s">
        <v>348</v>
      </c>
      <c r="B16" s="223">
        <v>182.66240058330857</v>
      </c>
      <c r="C16" s="224">
        <v>183.06870185066151</v>
      </c>
      <c r="D16" s="224">
        <v>196.48144061861404</v>
      </c>
      <c r="E16" s="224">
        <v>198.09992996459854</v>
      </c>
      <c r="F16" s="222">
        <v>200.95651089386283</v>
      </c>
      <c r="G16" s="222">
        <v>216.56145366630528</v>
      </c>
      <c r="H16" s="222">
        <v>231.29527117131809</v>
      </c>
      <c r="I16" s="222" t="s">
        <v>269</v>
      </c>
      <c r="J16" s="222">
        <v>100</v>
      </c>
      <c r="K16" s="222">
        <v>103</v>
      </c>
      <c r="L16" s="222">
        <v>97.8</v>
      </c>
      <c r="M16" s="222">
        <v>103.9</v>
      </c>
      <c r="N16" s="222">
        <v>106.3</v>
      </c>
      <c r="O16" s="222">
        <v>107.5</v>
      </c>
      <c r="P16" s="222">
        <v>108.5</v>
      </c>
      <c r="Q16" s="222">
        <v>114.3</v>
      </c>
      <c r="R16" s="222">
        <v>119.1</v>
      </c>
      <c r="S16" s="222">
        <v>121.6</v>
      </c>
      <c r="T16" s="222">
        <v>119.7</v>
      </c>
      <c r="U16" s="222">
        <v>126.1</v>
      </c>
      <c r="V16" s="75"/>
      <c r="W16" s="221" t="s">
        <v>349</v>
      </c>
      <c r="X16" s="75"/>
    </row>
    <row r="17" spans="1:24" ht="11.45" customHeight="1" x14ac:dyDescent="0.2">
      <c r="A17" s="221" t="s">
        <v>350</v>
      </c>
      <c r="B17" s="223">
        <v>214.36159712875727</v>
      </c>
      <c r="C17" s="224">
        <v>199.5370121130552</v>
      </c>
      <c r="D17" s="224">
        <v>201.65455361148497</v>
      </c>
      <c r="E17" s="224">
        <v>205.95423956931361</v>
      </c>
      <c r="F17" s="222">
        <v>221.76043068640644</v>
      </c>
      <c r="G17" s="222">
        <v>223.85105428443248</v>
      </c>
      <c r="H17" s="222">
        <v>206.04755495738002</v>
      </c>
      <c r="I17" s="222" t="s">
        <v>269</v>
      </c>
      <c r="J17" s="222">
        <v>100</v>
      </c>
      <c r="K17" s="222">
        <v>99.1</v>
      </c>
      <c r="L17" s="222">
        <v>92.9</v>
      </c>
      <c r="M17" s="222">
        <v>104.3</v>
      </c>
      <c r="N17" s="222">
        <v>108.7</v>
      </c>
      <c r="O17" s="222">
        <v>111.8</v>
      </c>
      <c r="P17" s="222">
        <v>113</v>
      </c>
      <c r="Q17" s="222">
        <v>116.9</v>
      </c>
      <c r="R17" s="222">
        <v>119.8</v>
      </c>
      <c r="S17" s="222">
        <v>122.8</v>
      </c>
      <c r="T17" s="222">
        <v>128.4</v>
      </c>
      <c r="U17" s="222">
        <v>138.80000000000001</v>
      </c>
      <c r="V17" s="75"/>
      <c r="W17" s="221" t="s">
        <v>351</v>
      </c>
      <c r="X17" s="75"/>
    </row>
    <row r="18" spans="1:24" ht="11.45" customHeight="1" x14ac:dyDescent="0.2">
      <c r="A18" s="221"/>
      <c r="B18" s="223"/>
      <c r="C18" s="224"/>
      <c r="D18" s="224"/>
      <c r="E18" s="224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75"/>
      <c r="W18" s="220"/>
      <c r="X18" s="75"/>
    </row>
    <row r="19" spans="1:24" s="130" customFormat="1" ht="11.45" customHeight="1" x14ac:dyDescent="0.2">
      <c r="A19" s="215" t="s">
        <v>352</v>
      </c>
      <c r="B19" s="95"/>
      <c r="C19" s="95"/>
      <c r="D19" s="95"/>
      <c r="E19" s="95"/>
      <c r="F19" s="95"/>
      <c r="G19" s="9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95"/>
      <c r="W19" s="215" t="s">
        <v>353</v>
      </c>
      <c r="X19" s="95"/>
    </row>
    <row r="20" spans="1:24" s="130" customFormat="1" ht="11.45" customHeight="1" x14ac:dyDescent="0.2">
      <c r="A20" s="215"/>
      <c r="B20" s="95"/>
      <c r="C20" s="95"/>
      <c r="D20" s="95"/>
      <c r="E20" s="95"/>
      <c r="F20" s="95"/>
      <c r="G20" s="9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95"/>
      <c r="W20" s="215"/>
      <c r="X20" s="95"/>
    </row>
    <row r="21" spans="1:24" ht="11.45" customHeight="1" x14ac:dyDescent="0.2">
      <c r="A21" s="221" t="s">
        <v>354</v>
      </c>
      <c r="B21" s="223">
        <v>437.87357000000003</v>
      </c>
      <c r="C21" s="224">
        <v>482.3</v>
      </c>
      <c r="D21" s="224">
        <v>493.59800000000001</v>
      </c>
      <c r="E21" s="224">
        <v>496.07299999999998</v>
      </c>
      <c r="F21" s="222">
        <v>547.471</v>
      </c>
      <c r="G21" s="222">
        <v>470.27499999999998</v>
      </c>
      <c r="H21" s="222">
        <v>485.86</v>
      </c>
      <c r="I21" s="222"/>
      <c r="J21" s="222">
        <v>488.2</v>
      </c>
      <c r="K21" s="222">
        <v>497.8</v>
      </c>
      <c r="L21" s="222">
        <v>522.4</v>
      </c>
      <c r="M21" s="222">
        <v>525</v>
      </c>
      <c r="N21" s="222">
        <v>538.70000000000005</v>
      </c>
      <c r="O21" s="222">
        <v>561.1</v>
      </c>
      <c r="P21" s="222">
        <v>544</v>
      </c>
      <c r="Q21" s="222">
        <v>536.4</v>
      </c>
      <c r="R21" s="222">
        <v>441.4</v>
      </c>
      <c r="S21" s="222">
        <v>407.6</v>
      </c>
      <c r="T21" s="222">
        <v>561.5</v>
      </c>
      <c r="U21" s="222">
        <v>625</v>
      </c>
      <c r="V21" s="75"/>
      <c r="W21" s="221" t="s">
        <v>355</v>
      </c>
      <c r="X21" s="75"/>
    </row>
    <row r="22" spans="1:24" ht="11.45" customHeight="1" x14ac:dyDescent="0.2">
      <c r="A22" s="221" t="s">
        <v>356</v>
      </c>
      <c r="B22" s="223">
        <v>107.9</v>
      </c>
      <c r="C22" s="224">
        <v>112.7</v>
      </c>
      <c r="D22" s="224">
        <v>132.387</v>
      </c>
      <c r="E22" s="224">
        <v>127.68785046728971</v>
      </c>
      <c r="F22" s="222">
        <v>124.02897196261681</v>
      </c>
      <c r="G22" s="222">
        <v>140.09532710280371</v>
      </c>
      <c r="H22" s="222">
        <v>151.72803738317754</v>
      </c>
      <c r="I22" s="222"/>
      <c r="J22" s="222">
        <v>145.4</v>
      </c>
      <c r="K22" s="222">
        <v>143.5</v>
      </c>
      <c r="L22" s="222">
        <v>151.9</v>
      </c>
      <c r="M22" s="222">
        <v>147.69999999999999</v>
      </c>
      <c r="N22" s="222">
        <v>157.80000000000001</v>
      </c>
      <c r="O22" s="222">
        <v>165.8</v>
      </c>
      <c r="P22" s="222">
        <v>157.69999999999999</v>
      </c>
      <c r="Q22" s="222">
        <v>153.9</v>
      </c>
      <c r="R22" s="222">
        <v>141.30000000000001</v>
      </c>
      <c r="S22" s="222">
        <v>129.1</v>
      </c>
      <c r="T22" s="222">
        <v>171.1</v>
      </c>
      <c r="U22" s="222">
        <v>157.5</v>
      </c>
      <c r="V22" s="75"/>
      <c r="W22" s="221" t="s">
        <v>357</v>
      </c>
      <c r="X22" s="75"/>
    </row>
    <row r="23" spans="1:24" ht="11.45" customHeight="1" x14ac:dyDescent="0.2">
      <c r="A23" s="221" t="s">
        <v>358</v>
      </c>
      <c r="B23" s="223">
        <v>41</v>
      </c>
      <c r="C23" s="224">
        <v>41.82</v>
      </c>
      <c r="D23" s="224">
        <v>39.908000000000001</v>
      </c>
      <c r="E23" s="224">
        <v>35.67</v>
      </c>
      <c r="F23" s="222">
        <v>38.764643427379113</v>
      </c>
      <c r="G23" s="222">
        <v>43.525083915449521</v>
      </c>
      <c r="H23" s="222">
        <v>44.171283498911869</v>
      </c>
      <c r="I23" s="222"/>
      <c r="J23" s="222">
        <v>50.3</v>
      </c>
      <c r="K23" s="222">
        <v>47.6</v>
      </c>
      <c r="L23" s="222">
        <v>39.9</v>
      </c>
      <c r="M23" s="222">
        <v>31.6</v>
      </c>
      <c r="N23" s="222">
        <v>35.299999999999997</v>
      </c>
      <c r="O23" s="222">
        <v>28.8</v>
      </c>
      <c r="P23" s="222">
        <v>19.399999999999999</v>
      </c>
      <c r="Q23" s="222">
        <v>15.4</v>
      </c>
      <c r="R23" s="222">
        <v>13.8</v>
      </c>
      <c r="S23" s="222">
        <v>16.8</v>
      </c>
      <c r="T23" s="222">
        <v>18.8</v>
      </c>
      <c r="U23" s="222">
        <v>19.5</v>
      </c>
      <c r="V23" s="75"/>
      <c r="W23" s="221" t="s">
        <v>359</v>
      </c>
      <c r="X23" s="75"/>
    </row>
    <row r="24" spans="1:24" ht="11.45" customHeight="1" x14ac:dyDescent="0.2">
      <c r="A24" s="221" t="s">
        <v>360</v>
      </c>
      <c r="B24" s="223">
        <v>2452.1410000000001</v>
      </c>
      <c r="C24" s="224">
        <v>2700.9</v>
      </c>
      <c r="D24" s="224">
        <v>2568.1889999999999</v>
      </c>
      <c r="E24" s="224">
        <v>2303.9402803999997</v>
      </c>
      <c r="F24" s="222">
        <v>2516.3699300000003</v>
      </c>
      <c r="G24" s="222">
        <v>2543.1663599999997</v>
      </c>
      <c r="H24" s="222">
        <v>3032.7251000000001</v>
      </c>
      <c r="I24" s="222"/>
      <c r="J24" s="222">
        <v>3075.1</v>
      </c>
      <c r="K24" s="222">
        <v>3013.1</v>
      </c>
      <c r="L24" s="222">
        <v>2409.1</v>
      </c>
      <c r="M24" s="222">
        <v>3714.4</v>
      </c>
      <c r="N24" s="222">
        <v>4747.8</v>
      </c>
      <c r="O24" s="222">
        <v>3538.4</v>
      </c>
      <c r="P24" s="222">
        <v>3511.9</v>
      </c>
      <c r="Q24" s="222">
        <v>3654.2</v>
      </c>
      <c r="R24" s="222">
        <v>3396.7</v>
      </c>
      <c r="S24" s="222">
        <v>2816.1</v>
      </c>
      <c r="T24" s="222">
        <v>2779.9</v>
      </c>
      <c r="U24" s="222">
        <v>2961.8</v>
      </c>
      <c r="V24" s="75"/>
      <c r="W24" s="221" t="s">
        <v>361</v>
      </c>
      <c r="X24" s="75"/>
    </row>
    <row r="25" spans="1:24" ht="11.45" customHeight="1" x14ac:dyDescent="0.2">
      <c r="A25" s="221" t="s">
        <v>362</v>
      </c>
      <c r="B25" s="223">
        <v>44.9</v>
      </c>
      <c r="C25" s="224">
        <v>45.2</v>
      </c>
      <c r="D25" s="224">
        <v>49.003444999999999</v>
      </c>
      <c r="E25" s="224">
        <v>49.348689400000005</v>
      </c>
      <c r="F25" s="222">
        <v>54.660266929999999</v>
      </c>
      <c r="G25" s="222">
        <v>49.89976077</v>
      </c>
      <c r="H25" s="222">
        <v>48.573909180000001</v>
      </c>
      <c r="I25" s="222"/>
      <c r="J25" s="222">
        <v>56.1</v>
      </c>
      <c r="K25" s="222">
        <v>58.1</v>
      </c>
      <c r="L25" s="222">
        <v>51.2</v>
      </c>
      <c r="M25" s="222">
        <v>56.5</v>
      </c>
      <c r="N25" s="222">
        <v>56.5</v>
      </c>
      <c r="O25" s="222">
        <v>55.6</v>
      </c>
      <c r="P25" s="222">
        <v>56.8</v>
      </c>
      <c r="Q25" s="222">
        <v>50.5</v>
      </c>
      <c r="R25" s="222">
        <v>47.2</v>
      </c>
      <c r="S25" s="222">
        <v>46.3</v>
      </c>
      <c r="T25" s="222">
        <v>48.7</v>
      </c>
      <c r="U25" s="222">
        <v>47.4</v>
      </c>
      <c r="V25" s="75"/>
      <c r="W25" s="221" t="s">
        <v>363</v>
      </c>
      <c r="X25" s="75"/>
    </row>
    <row r="26" spans="1:24" ht="11.45" customHeight="1" x14ac:dyDescent="0.2">
      <c r="A26" s="221" t="s">
        <v>364</v>
      </c>
      <c r="B26" s="223">
        <v>412.14668599999999</v>
      </c>
      <c r="C26" s="224">
        <v>358.75627599999996</v>
      </c>
      <c r="D26" s="224">
        <v>401.502478</v>
      </c>
      <c r="E26" s="224">
        <v>402.64577599999996</v>
      </c>
      <c r="F26" s="222">
        <v>389.81991599999998</v>
      </c>
      <c r="G26" s="222">
        <v>467.94772185103153</v>
      </c>
      <c r="H26" s="222">
        <v>489.17684742</v>
      </c>
      <c r="I26" s="222"/>
      <c r="J26" s="222">
        <v>431.7</v>
      </c>
      <c r="K26" s="222">
        <v>460.8</v>
      </c>
      <c r="L26" s="222">
        <v>414.2</v>
      </c>
      <c r="M26" s="222">
        <v>483.8</v>
      </c>
      <c r="N26" s="222">
        <v>488.6</v>
      </c>
      <c r="O26" s="222">
        <v>470.3</v>
      </c>
      <c r="P26" s="222">
        <v>416.3</v>
      </c>
      <c r="Q26" s="222">
        <v>439.3</v>
      </c>
      <c r="R26" s="222">
        <v>474.5</v>
      </c>
      <c r="S26" s="222">
        <v>476.8</v>
      </c>
      <c r="T26" s="222">
        <v>491.5</v>
      </c>
      <c r="U26" s="222">
        <v>522</v>
      </c>
      <c r="V26" s="75"/>
      <c r="W26" s="221" t="s">
        <v>365</v>
      </c>
      <c r="X26" s="75"/>
    </row>
    <row r="27" spans="1:24" ht="11.45" customHeight="1" x14ac:dyDescent="0.2">
      <c r="A27" s="226" t="s">
        <v>366</v>
      </c>
      <c r="B27" s="223">
        <v>194.88398100000001</v>
      </c>
      <c r="C27" s="224">
        <v>166.9</v>
      </c>
      <c r="D27" s="224">
        <v>175.43274</v>
      </c>
      <c r="E27" s="224">
        <v>173.46193</v>
      </c>
      <c r="F27" s="222">
        <v>172.29686999999998</v>
      </c>
      <c r="G27" s="222">
        <v>165.01530000000002</v>
      </c>
      <c r="H27" s="222">
        <v>154.003522</v>
      </c>
      <c r="I27" s="222"/>
      <c r="J27" s="222">
        <v>124.5</v>
      </c>
      <c r="K27" s="222">
        <v>128.5</v>
      </c>
      <c r="L27" s="222">
        <v>107.9</v>
      </c>
      <c r="M27" s="222">
        <v>107.7</v>
      </c>
      <c r="N27" s="222">
        <v>111.1</v>
      </c>
      <c r="O27" s="222">
        <v>102.9</v>
      </c>
      <c r="P27" s="222">
        <v>96.3</v>
      </c>
      <c r="Q27" s="222">
        <v>89.4</v>
      </c>
      <c r="R27" s="222">
        <v>85.5</v>
      </c>
      <c r="S27" s="222">
        <v>72.099999999999994</v>
      </c>
      <c r="T27" s="222">
        <v>88.7</v>
      </c>
      <c r="U27" s="222">
        <v>95.8</v>
      </c>
      <c r="V27" s="75"/>
      <c r="W27" s="221" t="s">
        <v>367</v>
      </c>
      <c r="X27" s="75"/>
    </row>
    <row r="28" spans="1:24" ht="11.45" customHeight="1" x14ac:dyDescent="0.2">
      <c r="A28" s="226" t="s">
        <v>368</v>
      </c>
      <c r="B28" s="227">
        <v>2505.46077348066</v>
      </c>
      <c r="C28" s="224">
        <v>2745.98049298768</v>
      </c>
      <c r="D28" s="224">
        <v>3050.4299192520184</v>
      </c>
      <c r="E28" s="228">
        <v>2783.1669999999999</v>
      </c>
      <c r="F28" s="222">
        <v>2653.6390000000001</v>
      </c>
      <c r="G28" s="222">
        <v>2898.3789999999999</v>
      </c>
      <c r="H28" s="222">
        <v>3706.78395</v>
      </c>
      <c r="I28" s="222"/>
      <c r="J28" s="222">
        <v>4077.3</v>
      </c>
      <c r="K28" s="222">
        <v>4206.6000000000004</v>
      </c>
      <c r="L28" s="222">
        <v>3852.2</v>
      </c>
      <c r="M28" s="222">
        <v>4105.7</v>
      </c>
      <c r="N28" s="222">
        <v>3996.5</v>
      </c>
      <c r="O28" s="222">
        <v>4129.7</v>
      </c>
      <c r="P28" s="222">
        <v>4404.2</v>
      </c>
      <c r="Q28" s="222">
        <v>5018.3</v>
      </c>
      <c r="R28" s="222">
        <v>5180.8999999999996</v>
      </c>
      <c r="S28" s="222">
        <v>5171.1000000000004</v>
      </c>
      <c r="T28" s="222">
        <v>5253.7</v>
      </c>
      <c r="U28" s="222">
        <v>5429.6</v>
      </c>
      <c r="V28" s="75"/>
      <c r="W28" s="221" t="s">
        <v>369</v>
      </c>
      <c r="X28" s="75"/>
    </row>
    <row r="29" spans="1:24" ht="11.45" customHeight="1" x14ac:dyDescent="0.2">
      <c r="A29" s="221"/>
      <c r="B29" s="224"/>
      <c r="C29" s="224"/>
      <c r="D29" s="224"/>
      <c r="E29" s="228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75"/>
      <c r="W29" s="221"/>
      <c r="X29" s="75"/>
    </row>
    <row r="30" spans="1:24" ht="11.45" customHeight="1" x14ac:dyDescent="0.2">
      <c r="A30" s="221" t="s">
        <v>370</v>
      </c>
      <c r="B30" s="223"/>
      <c r="C30" s="224"/>
      <c r="D30" s="224"/>
      <c r="E30" s="224"/>
      <c r="F30" s="222"/>
      <c r="G30" s="222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75"/>
      <c r="W30" s="221" t="s">
        <v>371</v>
      </c>
      <c r="X30" s="75"/>
    </row>
    <row r="31" spans="1:24" ht="11.45" customHeight="1" x14ac:dyDescent="0.2">
      <c r="A31" s="221" t="s">
        <v>372</v>
      </c>
      <c r="B31" s="223">
        <v>1864.1635060000001</v>
      </c>
      <c r="C31" s="224">
        <v>1908.9055242981999</v>
      </c>
      <c r="D31" s="224">
        <v>2195.0022974331141</v>
      </c>
      <c r="E31" s="224">
        <v>2160.6779363000001</v>
      </c>
      <c r="F31" s="222">
        <v>1655.2824198000001</v>
      </c>
      <c r="G31" s="222">
        <v>1699.0468082999998</v>
      </c>
      <c r="H31" s="222">
        <v>1786.1090308500002</v>
      </c>
      <c r="I31" s="222"/>
      <c r="J31" s="222">
        <v>1950.6</v>
      </c>
      <c r="K31" s="222">
        <v>2051.6</v>
      </c>
      <c r="L31" s="222">
        <v>2229.4</v>
      </c>
      <c r="M31" s="222">
        <v>2520.4</v>
      </c>
      <c r="N31" s="222">
        <v>2462.6999999999998</v>
      </c>
      <c r="O31" s="222">
        <v>2417.8000000000002</v>
      </c>
      <c r="P31" s="222">
        <v>2700.4</v>
      </c>
      <c r="Q31" s="222">
        <v>2744.2</v>
      </c>
      <c r="R31" s="222">
        <v>2939.7</v>
      </c>
      <c r="S31" s="222">
        <v>2953.2</v>
      </c>
      <c r="T31" s="222">
        <v>3125</v>
      </c>
      <c r="U31" s="222">
        <v>3439.3</v>
      </c>
      <c r="V31" s="75"/>
      <c r="W31" s="221" t="s">
        <v>373</v>
      </c>
      <c r="X31" s="75"/>
    </row>
    <row r="32" spans="1:24" ht="11.45" customHeight="1" x14ac:dyDescent="0.2">
      <c r="A32" s="229"/>
      <c r="B32" s="230"/>
      <c r="C32" s="230"/>
      <c r="D32" s="230"/>
      <c r="E32" s="230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121"/>
      <c r="W32" s="121"/>
      <c r="X32" s="75"/>
    </row>
    <row r="33" spans="1:24" ht="11.45" customHeight="1" x14ac:dyDescent="0.2">
      <c r="A33" s="232"/>
      <c r="B33" s="233"/>
      <c r="C33" s="233"/>
      <c r="D33" s="233"/>
      <c r="E33" s="233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75"/>
      <c r="W33" s="75"/>
      <c r="X33" s="75"/>
    </row>
    <row r="34" spans="1:24" ht="11.45" customHeight="1" x14ac:dyDescent="0.2">
      <c r="A34" s="221" t="s">
        <v>320</v>
      </c>
      <c r="B34" s="220"/>
      <c r="C34" s="220"/>
      <c r="D34" s="220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75"/>
      <c r="W34" s="75"/>
      <c r="X34" s="75"/>
    </row>
    <row r="35" spans="1:24" ht="11.45" customHeight="1" x14ac:dyDescent="0.2">
      <c r="A35" s="221" t="s">
        <v>245</v>
      </c>
      <c r="B35" s="220"/>
      <c r="C35" s="220"/>
      <c r="D35" s="220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75"/>
      <c r="W35" s="75"/>
      <c r="X35" s="75"/>
    </row>
    <row r="36" spans="1:24" ht="11.45" customHeight="1" x14ac:dyDescent="0.2">
      <c r="A36" s="235"/>
      <c r="B36" s="235"/>
      <c r="C36" s="235"/>
      <c r="D36" s="235"/>
      <c r="E36" s="212"/>
      <c r="F36" s="235"/>
      <c r="G36" s="235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75"/>
      <c r="W36" s="75"/>
      <c r="X36" s="75"/>
    </row>
    <row r="37" spans="1:24" ht="11.45" customHeight="1" x14ac:dyDescent="0.2">
      <c r="A37" s="221" t="s">
        <v>321</v>
      </c>
      <c r="B37" s="75"/>
      <c r="C37" s="75"/>
      <c r="D37" s="75"/>
      <c r="E37" s="75"/>
      <c r="F37" s="75"/>
      <c r="G37" s="75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75"/>
      <c r="W37" s="75"/>
      <c r="X37" s="75"/>
    </row>
    <row r="38" spans="1:24" ht="11.45" customHeight="1" x14ac:dyDescent="0.2">
      <c r="A38" s="221" t="s">
        <v>374</v>
      </c>
      <c r="B38" s="75"/>
      <c r="C38" s="75"/>
      <c r="D38" s="75"/>
      <c r="E38" s="75"/>
      <c r="F38" s="75"/>
      <c r="G38" s="75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75"/>
      <c r="W38" s="75"/>
      <c r="X38" s="75"/>
    </row>
  </sheetData>
  <pageMargins left="0.5" right="0" top="1" bottom="0" header="0" footer="0"/>
  <pageSetup scale="83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85"/>
  <sheetViews>
    <sheetView showGridLines="0" workbookViewId="0"/>
  </sheetViews>
  <sheetFormatPr defaultColWidth="11.42578125" defaultRowHeight="11.45" customHeight="1" x14ac:dyDescent="0.2"/>
  <cols>
    <col min="1" max="1" width="29.28515625" style="180" customWidth="1"/>
    <col min="2" max="20" width="6.7109375" style="100" customWidth="1"/>
    <col min="21" max="21" width="2.140625" style="100" customWidth="1"/>
    <col min="22" max="22" width="31.42578125" style="180" customWidth="1"/>
    <col min="23" max="16384" width="11.42578125" style="180"/>
  </cols>
  <sheetData>
    <row r="1" spans="1:22" s="174" customFormat="1" ht="11.45" customHeight="1" x14ac:dyDescent="0.2">
      <c r="A1" s="174" t="s">
        <v>375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2" ht="11.45" customHeight="1" x14ac:dyDescent="0.2">
      <c r="A2" s="206" t="s">
        <v>0</v>
      </c>
      <c r="B2" s="237"/>
      <c r="C2" s="237"/>
      <c r="D2" s="237"/>
      <c r="E2" s="238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V2" s="206" t="s">
        <v>1</v>
      </c>
    </row>
    <row r="3" spans="1:22" ht="11.45" customHeight="1" x14ac:dyDescent="0.2">
      <c r="A3" s="239" t="s">
        <v>376</v>
      </c>
      <c r="B3" s="237"/>
      <c r="C3" s="237"/>
      <c r="D3" s="238"/>
      <c r="E3" s="238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V3" s="239" t="s">
        <v>377</v>
      </c>
    </row>
    <row r="4" spans="1:22" s="170" customFormat="1" ht="11.45" customHeight="1" x14ac:dyDescent="0.2">
      <c r="A4" s="74" t="s">
        <v>378</v>
      </c>
      <c r="B4" s="240"/>
      <c r="C4" s="240"/>
      <c r="D4" s="193"/>
      <c r="E4" s="193"/>
      <c r="F4" s="93"/>
      <c r="G4" s="93"/>
      <c r="H4" s="93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93"/>
      <c r="V4" s="74" t="s">
        <v>379</v>
      </c>
    </row>
    <row r="5" spans="1:22" s="170" customFormat="1" ht="11.45" customHeight="1" x14ac:dyDescent="0.2">
      <c r="A5" s="241"/>
      <c r="B5" s="242"/>
      <c r="C5" s="242"/>
      <c r="D5" s="243"/>
      <c r="E5" s="243"/>
      <c r="F5" s="244"/>
      <c r="G5" s="244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244"/>
      <c r="V5" s="245"/>
    </row>
    <row r="6" spans="1:22" s="246" customFormat="1" ht="11.45" customHeight="1" x14ac:dyDescent="0.2">
      <c r="A6" s="576"/>
      <c r="B6" s="570">
        <v>2000</v>
      </c>
      <c r="C6" s="570">
        <v>2001</v>
      </c>
      <c r="D6" s="570">
        <v>2002</v>
      </c>
      <c r="E6" s="562">
        <v>2003</v>
      </c>
      <c r="F6" s="560">
        <v>2004</v>
      </c>
      <c r="G6" s="560">
        <v>2005</v>
      </c>
      <c r="H6" s="561">
        <v>2006</v>
      </c>
      <c r="I6" s="561">
        <v>2007</v>
      </c>
      <c r="J6" s="561">
        <v>2008</v>
      </c>
      <c r="K6" s="561">
        <v>2009</v>
      </c>
      <c r="L6" s="561">
        <v>2010</v>
      </c>
      <c r="M6" s="562">
        <v>2011</v>
      </c>
      <c r="N6" s="562">
        <v>2012</v>
      </c>
      <c r="O6" s="562">
        <v>2013</v>
      </c>
      <c r="P6" s="562">
        <v>2014</v>
      </c>
      <c r="Q6" s="562">
        <v>2015</v>
      </c>
      <c r="R6" s="562">
        <v>2016</v>
      </c>
      <c r="S6" s="562">
        <v>2017</v>
      </c>
      <c r="T6" s="561">
        <v>2018</v>
      </c>
      <c r="U6" s="577" t="s">
        <v>380</v>
      </c>
      <c r="V6" s="576"/>
    </row>
    <row r="7" spans="1:22" s="170" customFormat="1" ht="11.45" customHeight="1" x14ac:dyDescent="0.2">
      <c r="B7" s="247"/>
      <c r="C7" s="247"/>
      <c r="D7" s="247"/>
      <c r="E7" s="193"/>
      <c r="F7" s="248"/>
      <c r="G7" s="24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248"/>
    </row>
    <row r="8" spans="1:22" s="170" customFormat="1" ht="11.45" customHeight="1" x14ac:dyDescent="0.2">
      <c r="A8" s="249" t="s">
        <v>381</v>
      </c>
      <c r="B8" s="250">
        <v>-1026.45</v>
      </c>
      <c r="C8" s="250">
        <v>-740.76</v>
      </c>
      <c r="D8" s="250">
        <v>-797.91</v>
      </c>
      <c r="E8" s="250">
        <v>1036.19</v>
      </c>
      <c r="F8" s="250">
        <v>1034.2</v>
      </c>
      <c r="G8" s="250">
        <v>-549.35</v>
      </c>
      <c r="H8" s="250">
        <v>-1296.8</v>
      </c>
      <c r="I8" s="250">
        <v>-2179.48</v>
      </c>
      <c r="J8" s="250">
        <v>-4519.3</v>
      </c>
      <c r="K8" s="250">
        <v>-2331.5</v>
      </c>
      <c r="L8" s="250">
        <v>-4023.5</v>
      </c>
      <c r="M8" s="250">
        <v>-4334.6000000000004</v>
      </c>
      <c r="N8" s="250">
        <v>-3880.9</v>
      </c>
      <c r="O8" s="250">
        <v>-2567.9</v>
      </c>
      <c r="P8" s="250">
        <v>-2170.1999999999998</v>
      </c>
      <c r="Q8" s="250">
        <v>-1280.3</v>
      </c>
      <c r="R8" s="250">
        <v>-814.7</v>
      </c>
      <c r="S8" s="250">
        <v>-133.1</v>
      </c>
      <c r="T8" s="250">
        <v>-1159.5999999999999</v>
      </c>
      <c r="U8" s="251"/>
      <c r="V8" s="249" t="s">
        <v>382</v>
      </c>
    </row>
    <row r="9" spans="1:22" s="170" customFormat="1" ht="11.45" customHeight="1" x14ac:dyDescent="0.2">
      <c r="A9" s="249" t="s">
        <v>383</v>
      </c>
      <c r="B9" s="250">
        <v>5736.7</v>
      </c>
      <c r="C9" s="250">
        <v>5276.3</v>
      </c>
      <c r="D9" s="250">
        <v>5165</v>
      </c>
      <c r="E9" s="250">
        <v>5470.8</v>
      </c>
      <c r="F9" s="250">
        <v>5935.94</v>
      </c>
      <c r="G9" s="250">
        <v>6144.7</v>
      </c>
      <c r="H9" s="250">
        <v>6610.2</v>
      </c>
      <c r="I9" s="250">
        <v>7160.2</v>
      </c>
      <c r="J9" s="250">
        <v>6747.5</v>
      </c>
      <c r="K9" s="250">
        <v>5482.9</v>
      </c>
      <c r="L9" s="250">
        <v>6816</v>
      </c>
      <c r="M9" s="250">
        <v>8361.9</v>
      </c>
      <c r="N9" s="250">
        <v>8935.5</v>
      </c>
      <c r="O9" s="250">
        <v>9424.4</v>
      </c>
      <c r="P9" s="250">
        <v>9898.9</v>
      </c>
      <c r="Q9" s="250">
        <v>9441.7999999999993</v>
      </c>
      <c r="R9" s="250">
        <v>9839.6</v>
      </c>
      <c r="S9" s="250">
        <v>10134.6</v>
      </c>
      <c r="T9" s="250">
        <v>10907.6</v>
      </c>
      <c r="U9" s="251"/>
      <c r="V9" s="249" t="s">
        <v>384</v>
      </c>
    </row>
    <row r="10" spans="1:22" ht="11.45" customHeight="1" x14ac:dyDescent="0.2">
      <c r="A10" s="249" t="s">
        <v>385</v>
      </c>
      <c r="B10" s="250">
        <v>-9478.5</v>
      </c>
      <c r="C10" s="250">
        <v>-8779.2999999999993</v>
      </c>
      <c r="D10" s="250">
        <v>-8837.7000000000007</v>
      </c>
      <c r="E10" s="250">
        <v>-7626.8</v>
      </c>
      <c r="F10" s="250">
        <v>-7888</v>
      </c>
      <c r="G10" s="250">
        <v>-9869.4</v>
      </c>
      <c r="H10" s="250">
        <v>-12173.9</v>
      </c>
      <c r="I10" s="250">
        <v>-13597</v>
      </c>
      <c r="J10" s="250">
        <v>-15992.9</v>
      </c>
      <c r="K10" s="250">
        <v>-12295.9</v>
      </c>
      <c r="L10" s="250">
        <v>-15209.9</v>
      </c>
      <c r="M10" s="250">
        <v>-17301.599999999999</v>
      </c>
      <c r="N10" s="250">
        <v>-17651.8</v>
      </c>
      <c r="O10" s="250">
        <v>-16801.2</v>
      </c>
      <c r="P10" s="250">
        <v>-17273.099999999999</v>
      </c>
      <c r="Q10" s="250">
        <v>-16906.5</v>
      </c>
      <c r="R10" s="250">
        <v>-17398.599999999999</v>
      </c>
      <c r="S10" s="250">
        <v>-17734.3</v>
      </c>
      <c r="T10" s="250">
        <v>-20208.900000000001</v>
      </c>
      <c r="U10" s="251"/>
      <c r="V10" s="249" t="s">
        <v>386</v>
      </c>
    </row>
    <row r="11" spans="1:22" ht="11.45" customHeight="1" x14ac:dyDescent="0.2">
      <c r="A11" s="249" t="s">
        <v>387</v>
      </c>
      <c r="B11" s="250">
        <v>-3741.8</v>
      </c>
      <c r="C11" s="250">
        <v>-3503</v>
      </c>
      <c r="D11" s="250">
        <v>-3672.7</v>
      </c>
      <c r="E11" s="250">
        <v>-2156</v>
      </c>
      <c r="F11" s="250">
        <v>-1952.06</v>
      </c>
      <c r="G11" s="250">
        <v>-3724.7</v>
      </c>
      <c r="H11" s="250">
        <v>-5563.7</v>
      </c>
      <c r="I11" s="250">
        <v>-6436.8</v>
      </c>
      <c r="J11" s="250">
        <v>-9245.4</v>
      </c>
      <c r="K11" s="250">
        <v>-6813</v>
      </c>
      <c r="L11" s="250">
        <v>-8393.9</v>
      </c>
      <c r="M11" s="250">
        <v>-8939.7000000000007</v>
      </c>
      <c r="N11" s="250">
        <v>-8716.2999999999993</v>
      </c>
      <c r="O11" s="250">
        <v>-7376.8</v>
      </c>
      <c r="P11" s="250">
        <v>-7374.2</v>
      </c>
      <c r="Q11" s="250">
        <v>-7464.7</v>
      </c>
      <c r="R11" s="250">
        <v>-7559</v>
      </c>
      <c r="S11" s="250">
        <v>-7599.7</v>
      </c>
      <c r="T11" s="250">
        <v>-9301.2999999999993</v>
      </c>
      <c r="U11" s="251"/>
      <c r="V11" s="249" t="s">
        <v>388</v>
      </c>
    </row>
    <row r="12" spans="1:22" ht="11.45" customHeight="1" x14ac:dyDescent="0.2">
      <c r="A12" s="249" t="s">
        <v>389</v>
      </c>
      <c r="B12" s="250">
        <v>3227.6</v>
      </c>
      <c r="C12" s="250">
        <v>3110.3</v>
      </c>
      <c r="D12" s="250">
        <v>3070.7</v>
      </c>
      <c r="E12" s="250">
        <v>3468.8</v>
      </c>
      <c r="F12" s="250">
        <v>3496.94</v>
      </c>
      <c r="G12" s="250">
        <v>3934.95</v>
      </c>
      <c r="H12" s="250">
        <v>4567.2</v>
      </c>
      <c r="I12" s="250">
        <v>4824.8999999999996</v>
      </c>
      <c r="J12" s="250">
        <v>4951.2</v>
      </c>
      <c r="K12" s="250">
        <v>4835.8999999999996</v>
      </c>
      <c r="L12" s="250">
        <v>5454.5</v>
      </c>
      <c r="M12" s="250">
        <v>5730.7</v>
      </c>
      <c r="N12" s="250">
        <v>6030.3</v>
      </c>
      <c r="O12" s="250">
        <v>6411.9</v>
      </c>
      <c r="P12" s="250">
        <v>7053.7</v>
      </c>
      <c r="Q12" s="250">
        <v>7541.8</v>
      </c>
      <c r="R12" s="250">
        <v>8309.2000000000007</v>
      </c>
      <c r="S12" s="250">
        <v>8856.7999999999993</v>
      </c>
      <c r="T12" s="250">
        <v>9284.1</v>
      </c>
      <c r="U12" s="251"/>
      <c r="V12" s="249" t="s">
        <v>390</v>
      </c>
    </row>
    <row r="13" spans="1:22" ht="11.45" customHeight="1" x14ac:dyDescent="0.2">
      <c r="A13" s="249" t="s">
        <v>391</v>
      </c>
      <c r="B13" s="250">
        <v>0</v>
      </c>
      <c r="C13" s="250">
        <v>0</v>
      </c>
      <c r="D13" s="250">
        <v>0</v>
      </c>
      <c r="E13" s="250">
        <v>0</v>
      </c>
      <c r="F13" s="250">
        <v>0</v>
      </c>
      <c r="G13" s="250">
        <v>0</v>
      </c>
      <c r="H13" s="250">
        <v>0</v>
      </c>
      <c r="I13" s="250">
        <v>0</v>
      </c>
      <c r="J13" s="250">
        <v>0</v>
      </c>
      <c r="K13" s="250">
        <v>0</v>
      </c>
      <c r="L13" s="250">
        <v>0</v>
      </c>
      <c r="M13" s="250">
        <v>0</v>
      </c>
      <c r="N13" s="250">
        <v>0</v>
      </c>
      <c r="O13" s="250">
        <v>0</v>
      </c>
      <c r="P13" s="250">
        <v>0</v>
      </c>
      <c r="Q13" s="250">
        <v>0</v>
      </c>
      <c r="R13" s="250">
        <v>0</v>
      </c>
      <c r="S13" s="250">
        <v>0</v>
      </c>
      <c r="T13" s="250">
        <v>0</v>
      </c>
      <c r="U13" s="251"/>
      <c r="V13" s="249" t="s">
        <v>392</v>
      </c>
    </row>
    <row r="14" spans="1:22" ht="11.45" customHeight="1" x14ac:dyDescent="0.2">
      <c r="A14" s="249" t="s">
        <v>393</v>
      </c>
      <c r="B14" s="250">
        <v>2860.2</v>
      </c>
      <c r="C14" s="250">
        <v>2798.3</v>
      </c>
      <c r="D14" s="250">
        <v>2730.4</v>
      </c>
      <c r="E14" s="250">
        <v>3127.8</v>
      </c>
      <c r="F14" s="250">
        <v>3144.65</v>
      </c>
      <c r="G14" s="250">
        <v>3518.3</v>
      </c>
      <c r="H14" s="250">
        <v>3916.8</v>
      </c>
      <c r="I14" s="250">
        <v>4064.2</v>
      </c>
      <c r="J14" s="250">
        <v>4165.8999999999996</v>
      </c>
      <c r="K14" s="250">
        <v>4048.8</v>
      </c>
      <c r="L14" s="250">
        <v>4161.7</v>
      </c>
      <c r="M14" s="250">
        <v>4385.7</v>
      </c>
      <c r="N14" s="250">
        <v>4680.1000000000004</v>
      </c>
      <c r="O14" s="250">
        <v>5054.7</v>
      </c>
      <c r="P14" s="250">
        <v>5629.8</v>
      </c>
      <c r="Q14" s="250">
        <v>6115.9</v>
      </c>
      <c r="R14" s="250">
        <v>6719.6</v>
      </c>
      <c r="S14" s="250">
        <v>7184.1</v>
      </c>
      <c r="T14" s="250">
        <v>7560.7</v>
      </c>
      <c r="U14" s="251"/>
      <c r="V14" s="249" t="s">
        <v>394</v>
      </c>
    </row>
    <row r="15" spans="1:22" ht="11.45" customHeight="1" x14ac:dyDescent="0.2">
      <c r="A15" s="249" t="s">
        <v>395</v>
      </c>
      <c r="B15" s="250">
        <v>367.4</v>
      </c>
      <c r="C15" s="250">
        <v>312</v>
      </c>
      <c r="D15" s="250">
        <v>340.3</v>
      </c>
      <c r="E15" s="250">
        <v>341</v>
      </c>
      <c r="F15" s="250">
        <v>352.29</v>
      </c>
      <c r="G15" s="250">
        <v>416.65</v>
      </c>
      <c r="H15" s="250">
        <v>650.4</v>
      </c>
      <c r="I15" s="250">
        <v>760.7</v>
      </c>
      <c r="J15" s="250">
        <v>785.3</v>
      </c>
      <c r="K15" s="250">
        <v>787.1</v>
      </c>
      <c r="L15" s="250">
        <v>0</v>
      </c>
      <c r="M15" s="250">
        <v>0</v>
      </c>
      <c r="N15" s="250">
        <v>0</v>
      </c>
      <c r="O15" s="250">
        <v>0</v>
      </c>
      <c r="P15" s="250">
        <v>0</v>
      </c>
      <c r="Q15" s="250">
        <v>0</v>
      </c>
      <c r="R15" s="250">
        <v>1514.9</v>
      </c>
      <c r="S15" s="250">
        <v>1614.7</v>
      </c>
      <c r="T15" s="250">
        <v>1668.9</v>
      </c>
      <c r="U15" s="251"/>
      <c r="V15" s="249" t="s">
        <v>396</v>
      </c>
    </row>
    <row r="16" spans="1:22" ht="11.45" customHeight="1" x14ac:dyDescent="0.2">
      <c r="A16" s="249" t="s">
        <v>397</v>
      </c>
      <c r="B16" s="250">
        <v>-1373.31</v>
      </c>
      <c r="C16" s="250">
        <v>-1283.8800000000001</v>
      </c>
      <c r="D16" s="250">
        <v>-1313.41</v>
      </c>
      <c r="E16" s="250">
        <v>-1219.42</v>
      </c>
      <c r="F16" s="250">
        <v>-1214.44</v>
      </c>
      <c r="G16" s="250">
        <v>-1478.34</v>
      </c>
      <c r="H16" s="250">
        <v>-1583.3</v>
      </c>
      <c r="I16" s="250">
        <v>-1773</v>
      </c>
      <c r="J16" s="250">
        <v>-1989.5</v>
      </c>
      <c r="K16" s="250">
        <v>-1848.6</v>
      </c>
      <c r="L16" s="250">
        <v>-2587.5</v>
      </c>
      <c r="M16" s="250">
        <v>-2725.3</v>
      </c>
      <c r="N16" s="250">
        <v>-2709.8</v>
      </c>
      <c r="O16" s="250">
        <v>-2778.3</v>
      </c>
      <c r="P16" s="250">
        <v>-2969.8</v>
      </c>
      <c r="Q16" s="250">
        <v>-3174</v>
      </c>
      <c r="R16" s="250">
        <v>-3369.6</v>
      </c>
      <c r="S16" s="250">
        <v>-3307</v>
      </c>
      <c r="T16" s="250">
        <v>-3398.5</v>
      </c>
      <c r="U16" s="251"/>
      <c r="V16" s="249" t="s">
        <v>398</v>
      </c>
    </row>
    <row r="17" spans="1:22" ht="11.45" customHeight="1" x14ac:dyDescent="0.2">
      <c r="A17" s="249" t="s">
        <v>391</v>
      </c>
      <c r="B17" s="250">
        <v>-694.6</v>
      </c>
      <c r="C17" s="250">
        <v>-627.4</v>
      </c>
      <c r="D17" s="250">
        <v>-627.6</v>
      </c>
      <c r="E17" s="250">
        <v>-550.20000000000005</v>
      </c>
      <c r="F17" s="250">
        <v>-509.69</v>
      </c>
      <c r="G17" s="250">
        <v>-706.7</v>
      </c>
      <c r="H17" s="250">
        <v>-776.9</v>
      </c>
      <c r="I17" s="250">
        <v>-903.9</v>
      </c>
      <c r="J17" s="250">
        <v>-957.2</v>
      </c>
      <c r="K17" s="250">
        <v>-842.1</v>
      </c>
      <c r="L17" s="250">
        <v>-1035.5</v>
      </c>
      <c r="M17" s="250">
        <v>-1009</v>
      </c>
      <c r="N17" s="250">
        <v>-1064.8</v>
      </c>
      <c r="O17" s="250">
        <v>-1038.3</v>
      </c>
      <c r="P17" s="250">
        <v>-1079.2</v>
      </c>
      <c r="Q17" s="250">
        <v>-1155.9000000000001</v>
      </c>
      <c r="R17" s="250">
        <v>-1190.7</v>
      </c>
      <c r="S17" s="250">
        <v>-1103.0999999999999</v>
      </c>
      <c r="T17" s="250">
        <v>-1132.7</v>
      </c>
      <c r="U17" s="251"/>
      <c r="V17" s="249" t="s">
        <v>392</v>
      </c>
    </row>
    <row r="18" spans="1:22" ht="11.45" customHeight="1" x14ac:dyDescent="0.2">
      <c r="A18" s="249" t="s">
        <v>393</v>
      </c>
      <c r="B18" s="250">
        <v>0</v>
      </c>
      <c r="C18" s="250">
        <v>0</v>
      </c>
      <c r="D18" s="250">
        <v>0</v>
      </c>
      <c r="E18" s="250">
        <v>0</v>
      </c>
      <c r="F18" s="250">
        <v>0</v>
      </c>
      <c r="G18" s="250">
        <v>0</v>
      </c>
      <c r="H18" s="250">
        <v>0</v>
      </c>
      <c r="I18" s="250">
        <v>0</v>
      </c>
      <c r="J18" s="250">
        <v>0</v>
      </c>
      <c r="K18" s="250">
        <v>0</v>
      </c>
      <c r="L18" s="250">
        <v>0</v>
      </c>
      <c r="M18" s="250">
        <v>0</v>
      </c>
      <c r="N18" s="250">
        <v>0</v>
      </c>
      <c r="O18" s="250">
        <v>0</v>
      </c>
      <c r="P18" s="250">
        <v>0</v>
      </c>
      <c r="Q18" s="250">
        <v>0</v>
      </c>
      <c r="R18" s="250">
        <v>0</v>
      </c>
      <c r="S18" s="250">
        <v>0</v>
      </c>
      <c r="T18" s="250">
        <v>0</v>
      </c>
      <c r="U18" s="251"/>
      <c r="V18" s="249" t="s">
        <v>394</v>
      </c>
    </row>
    <row r="19" spans="1:22" ht="11.45" customHeight="1" x14ac:dyDescent="0.2">
      <c r="A19" s="249" t="s">
        <v>395</v>
      </c>
      <c r="B19" s="250">
        <v>-678.71</v>
      </c>
      <c r="C19" s="250">
        <v>-656.48</v>
      </c>
      <c r="D19" s="250">
        <v>-685.81</v>
      </c>
      <c r="E19" s="250">
        <v>-669.22</v>
      </c>
      <c r="F19" s="250">
        <v>-704.75</v>
      </c>
      <c r="G19" s="250">
        <v>-771.64</v>
      </c>
      <c r="H19" s="250">
        <v>-806.4</v>
      </c>
      <c r="I19" s="250">
        <v>-869.1</v>
      </c>
      <c r="J19" s="250">
        <v>-1032.3</v>
      </c>
      <c r="K19" s="250">
        <v>-1006.5</v>
      </c>
      <c r="L19" s="250">
        <v>0</v>
      </c>
      <c r="M19" s="250">
        <v>0</v>
      </c>
      <c r="N19" s="250">
        <v>0</v>
      </c>
      <c r="O19" s="250">
        <v>0</v>
      </c>
      <c r="P19" s="250">
        <v>0</v>
      </c>
      <c r="Q19" s="250">
        <v>0</v>
      </c>
      <c r="R19" s="250">
        <v>-2178.9</v>
      </c>
      <c r="S19" s="250">
        <v>-2203.9</v>
      </c>
      <c r="T19" s="250">
        <v>-2265.8000000000002</v>
      </c>
      <c r="U19" s="251"/>
      <c r="V19" s="249" t="s">
        <v>399</v>
      </c>
    </row>
    <row r="20" spans="1:22" ht="11.45" customHeight="1" x14ac:dyDescent="0.2">
      <c r="A20" s="249" t="s">
        <v>400</v>
      </c>
      <c r="B20" s="250">
        <v>-1887.51</v>
      </c>
      <c r="C20" s="250">
        <v>-1676.58</v>
      </c>
      <c r="D20" s="250">
        <v>-1915.41</v>
      </c>
      <c r="E20" s="250">
        <v>93.38</v>
      </c>
      <c r="F20" s="250">
        <v>330.44</v>
      </c>
      <c r="G20" s="250">
        <v>-1268.0899999999999</v>
      </c>
      <c r="H20" s="250">
        <v>-2579.8000000000002</v>
      </c>
      <c r="I20" s="250">
        <v>-3384.9</v>
      </c>
      <c r="J20" s="250">
        <v>-6283.7</v>
      </c>
      <c r="K20" s="250">
        <v>-3825.7</v>
      </c>
      <c r="L20" s="250">
        <v>-5526.9</v>
      </c>
      <c r="M20" s="250">
        <v>-5934.3</v>
      </c>
      <c r="N20" s="250">
        <v>-5395.8</v>
      </c>
      <c r="O20" s="250">
        <v>-3743.2</v>
      </c>
      <c r="P20" s="250">
        <v>-3290.3</v>
      </c>
      <c r="Q20" s="250">
        <v>-3096.9</v>
      </c>
      <c r="R20" s="250">
        <v>-2619.4</v>
      </c>
      <c r="S20" s="250">
        <v>-2049.9</v>
      </c>
      <c r="T20" s="250">
        <v>-3415.7</v>
      </c>
      <c r="U20" s="251"/>
      <c r="V20" s="249" t="s">
        <v>401</v>
      </c>
    </row>
    <row r="21" spans="1:22" ht="11.45" customHeight="1" x14ac:dyDescent="0.2">
      <c r="A21" s="249" t="s">
        <v>402</v>
      </c>
      <c r="B21" s="250">
        <v>299.7</v>
      </c>
      <c r="C21" s="250">
        <v>271.2</v>
      </c>
      <c r="D21" s="250">
        <v>300.39999999999998</v>
      </c>
      <c r="E21" s="250">
        <v>340.7</v>
      </c>
      <c r="F21" s="250">
        <v>324.82</v>
      </c>
      <c r="G21" s="250">
        <v>436.54</v>
      </c>
      <c r="H21" s="250">
        <v>728.7</v>
      </c>
      <c r="I21" s="250">
        <v>828.62</v>
      </c>
      <c r="J21" s="250">
        <v>728.7</v>
      </c>
      <c r="K21" s="250">
        <v>461.1</v>
      </c>
      <c r="L21" s="250">
        <v>476.5</v>
      </c>
      <c r="M21" s="250">
        <v>566.1</v>
      </c>
      <c r="N21" s="250">
        <v>499.6</v>
      </c>
      <c r="O21" s="250">
        <v>542.6</v>
      </c>
      <c r="P21" s="250">
        <v>539.4</v>
      </c>
      <c r="Q21" s="250">
        <v>531.6</v>
      </c>
      <c r="R21" s="250">
        <v>463.7</v>
      </c>
      <c r="S21" s="250">
        <v>451.5</v>
      </c>
      <c r="T21" s="250">
        <v>501.5</v>
      </c>
      <c r="U21" s="251"/>
      <c r="V21" s="249" t="s">
        <v>403</v>
      </c>
    </row>
    <row r="22" spans="1:22" ht="11.45" customHeight="1" x14ac:dyDescent="0.2">
      <c r="A22" s="249" t="s">
        <v>404</v>
      </c>
      <c r="B22" s="250">
        <v>0</v>
      </c>
      <c r="C22" s="250">
        <v>0</v>
      </c>
      <c r="D22" s="250">
        <v>0</v>
      </c>
      <c r="E22" s="250">
        <v>0</v>
      </c>
      <c r="F22" s="250">
        <v>0</v>
      </c>
      <c r="G22" s="250">
        <v>0</v>
      </c>
      <c r="H22" s="250">
        <v>0</v>
      </c>
      <c r="I22" s="250">
        <v>0</v>
      </c>
      <c r="J22" s="250">
        <v>0</v>
      </c>
      <c r="K22" s="250">
        <v>0</v>
      </c>
      <c r="L22" s="250">
        <v>204.1</v>
      </c>
      <c r="M22" s="250">
        <v>242.5</v>
      </c>
      <c r="N22" s="250">
        <v>216.7</v>
      </c>
      <c r="O22" s="250">
        <v>223.2</v>
      </c>
      <c r="P22" s="250">
        <v>239.2</v>
      </c>
      <c r="Q22" s="250">
        <v>235.6</v>
      </c>
      <c r="R22" s="250">
        <v>247.6</v>
      </c>
      <c r="S22" s="250">
        <v>266</v>
      </c>
      <c r="T22" s="250">
        <v>320</v>
      </c>
      <c r="U22" s="251"/>
      <c r="V22" s="249" t="s">
        <v>405</v>
      </c>
    </row>
    <row r="23" spans="1:22" ht="11.45" customHeight="1" x14ac:dyDescent="0.2">
      <c r="A23" s="249" t="s">
        <v>406</v>
      </c>
      <c r="B23" s="250">
        <v>299.7</v>
      </c>
      <c r="C23" s="250">
        <v>271.2</v>
      </c>
      <c r="D23" s="250">
        <v>300.39999999999998</v>
      </c>
      <c r="E23" s="250">
        <v>340.7</v>
      </c>
      <c r="F23" s="250">
        <v>324.82</v>
      </c>
      <c r="G23" s="250">
        <v>436.54</v>
      </c>
      <c r="H23" s="250">
        <v>728.7</v>
      </c>
      <c r="I23" s="250">
        <v>828.62</v>
      </c>
      <c r="J23" s="250">
        <v>728.7</v>
      </c>
      <c r="K23" s="250">
        <v>461.1</v>
      </c>
      <c r="L23" s="250">
        <v>272.39999999999998</v>
      </c>
      <c r="M23" s="250">
        <v>323.60000000000002</v>
      </c>
      <c r="N23" s="250">
        <v>282.89999999999998</v>
      </c>
      <c r="O23" s="250">
        <v>319.39999999999998</v>
      </c>
      <c r="P23" s="250">
        <v>300.2</v>
      </c>
      <c r="Q23" s="250">
        <v>296</v>
      </c>
      <c r="R23" s="250">
        <v>216.1</v>
      </c>
      <c r="S23" s="250">
        <v>185.5</v>
      </c>
      <c r="T23" s="250">
        <v>181.5</v>
      </c>
      <c r="U23" s="251"/>
      <c r="V23" s="249" t="s">
        <v>407</v>
      </c>
    </row>
    <row r="24" spans="1:22" ht="11.45" hidden="1" customHeight="1" x14ac:dyDescent="0.2">
      <c r="A24" s="249" t="s">
        <v>408</v>
      </c>
      <c r="B24" s="250">
        <v>0</v>
      </c>
      <c r="C24" s="250">
        <v>0</v>
      </c>
      <c r="D24" s="250">
        <v>0</v>
      </c>
      <c r="E24" s="250">
        <v>0</v>
      </c>
      <c r="F24" s="250">
        <v>0</v>
      </c>
      <c r="G24" s="250">
        <v>0</v>
      </c>
      <c r="H24" s="250">
        <v>0</v>
      </c>
      <c r="I24" s="250">
        <v>0</v>
      </c>
      <c r="J24" s="250">
        <v>0</v>
      </c>
      <c r="K24" s="250">
        <v>0</v>
      </c>
      <c r="L24" s="250">
        <v>0</v>
      </c>
      <c r="M24" s="250">
        <v>0</v>
      </c>
      <c r="N24" s="250">
        <v>0</v>
      </c>
      <c r="O24" s="250">
        <v>0</v>
      </c>
      <c r="P24" s="250">
        <v>0</v>
      </c>
      <c r="Q24" s="250">
        <v>0</v>
      </c>
      <c r="R24" s="250">
        <v>0</v>
      </c>
      <c r="S24" s="250">
        <v>0</v>
      </c>
      <c r="T24" s="250">
        <v>0</v>
      </c>
      <c r="U24" s="251"/>
      <c r="V24" s="249" t="s">
        <v>409</v>
      </c>
    </row>
    <row r="25" spans="1:22" ht="11.45" customHeight="1" x14ac:dyDescent="0.2">
      <c r="A25" s="249" t="s">
        <v>410</v>
      </c>
      <c r="B25" s="250">
        <v>0</v>
      </c>
      <c r="C25" s="250">
        <v>0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0</v>
      </c>
      <c r="T25" s="250">
        <v>0</v>
      </c>
      <c r="U25" s="251"/>
      <c r="V25" s="249" t="s">
        <v>411</v>
      </c>
    </row>
    <row r="26" spans="1:22" ht="11.45" customHeight="1" x14ac:dyDescent="0.2">
      <c r="A26" s="249" t="s">
        <v>412</v>
      </c>
      <c r="B26" s="250">
        <v>299.7</v>
      </c>
      <c r="C26" s="250">
        <v>271.2</v>
      </c>
      <c r="D26" s="250">
        <v>300.39999999999998</v>
      </c>
      <c r="E26" s="250">
        <v>340.7</v>
      </c>
      <c r="F26" s="250">
        <v>324.82</v>
      </c>
      <c r="G26" s="250">
        <v>436.54</v>
      </c>
      <c r="H26" s="250">
        <v>728.7</v>
      </c>
      <c r="I26" s="250">
        <v>828.62</v>
      </c>
      <c r="J26" s="250">
        <v>728.7</v>
      </c>
      <c r="K26" s="250">
        <v>461.1</v>
      </c>
      <c r="L26" s="250">
        <v>272.39999999999998</v>
      </c>
      <c r="M26" s="250">
        <v>323.60000000000002</v>
      </c>
      <c r="N26" s="250">
        <v>282.89999999999998</v>
      </c>
      <c r="O26" s="250">
        <v>319.39999999999998</v>
      </c>
      <c r="P26" s="250">
        <v>300.2</v>
      </c>
      <c r="Q26" s="250">
        <v>296</v>
      </c>
      <c r="R26" s="250">
        <v>216.1</v>
      </c>
      <c r="S26" s="250">
        <v>185.5</v>
      </c>
      <c r="T26" s="250">
        <v>181.5</v>
      </c>
      <c r="U26" s="251"/>
      <c r="V26" s="249" t="s">
        <v>413</v>
      </c>
    </row>
    <row r="27" spans="1:22" ht="11.45" customHeight="1" x14ac:dyDescent="0.2">
      <c r="A27" s="249" t="s">
        <v>414</v>
      </c>
      <c r="B27" s="250">
        <v>-1340.97</v>
      </c>
      <c r="C27" s="250">
        <v>-1362.88</v>
      </c>
      <c r="D27" s="250">
        <v>-1452.2</v>
      </c>
      <c r="E27" s="250">
        <v>-1733.79</v>
      </c>
      <c r="F27" s="250">
        <v>-2148.56</v>
      </c>
      <c r="G27" s="250">
        <v>-2414.9</v>
      </c>
      <c r="H27" s="250">
        <v>-2589.8000000000002</v>
      </c>
      <c r="I27" s="250">
        <v>-3024.4</v>
      </c>
      <c r="J27" s="250">
        <v>-2477.1999999999998</v>
      </c>
      <c r="K27" s="250">
        <v>-2182.5</v>
      </c>
      <c r="L27" s="250">
        <v>-2413.3000000000002</v>
      </c>
      <c r="M27" s="250">
        <v>-2830.9</v>
      </c>
      <c r="N27" s="250">
        <v>-2910.3</v>
      </c>
      <c r="O27" s="250">
        <v>-3526.9</v>
      </c>
      <c r="P27" s="250">
        <v>-3799.7</v>
      </c>
      <c r="Q27" s="250">
        <v>-3481.9</v>
      </c>
      <c r="R27" s="250">
        <v>-3731.8</v>
      </c>
      <c r="S27" s="250">
        <v>-4253.2</v>
      </c>
      <c r="T27" s="250">
        <v>-4346.5</v>
      </c>
      <c r="U27" s="251"/>
      <c r="V27" s="249" t="s">
        <v>415</v>
      </c>
    </row>
    <row r="28" spans="1:22" ht="11.45" customHeight="1" x14ac:dyDescent="0.2">
      <c r="A28" s="249" t="s">
        <v>404</v>
      </c>
      <c r="B28" s="250">
        <v>0</v>
      </c>
      <c r="C28" s="250">
        <v>0</v>
      </c>
      <c r="D28" s="250">
        <v>0</v>
      </c>
      <c r="E28" s="250">
        <v>0</v>
      </c>
      <c r="F28" s="250">
        <v>0</v>
      </c>
      <c r="G28" s="250">
        <v>0</v>
      </c>
      <c r="H28" s="250">
        <v>0</v>
      </c>
      <c r="I28" s="250">
        <v>0</v>
      </c>
      <c r="J28" s="250">
        <v>0</v>
      </c>
      <c r="K28" s="250">
        <v>0</v>
      </c>
      <c r="L28" s="250">
        <v>-142.1</v>
      </c>
      <c r="M28" s="250">
        <v>-145.30000000000001</v>
      </c>
      <c r="N28" s="250">
        <v>-150.6</v>
      </c>
      <c r="O28" s="250">
        <v>-147.6</v>
      </c>
      <c r="P28" s="250">
        <v>-154.69999999999999</v>
      </c>
      <c r="Q28" s="250">
        <v>-160.30000000000001</v>
      </c>
      <c r="R28" s="250">
        <v>-168.4</v>
      </c>
      <c r="S28" s="250">
        <v>-189.6</v>
      </c>
      <c r="T28" s="250">
        <v>-206.7</v>
      </c>
      <c r="U28" s="251"/>
      <c r="V28" s="249" t="s">
        <v>405</v>
      </c>
    </row>
    <row r="29" spans="1:22" ht="11.45" customHeight="1" x14ac:dyDescent="0.2">
      <c r="A29" s="249" t="s">
        <v>406</v>
      </c>
      <c r="B29" s="250">
        <v>-1340.97</v>
      </c>
      <c r="C29" s="250">
        <v>-1362.88</v>
      </c>
      <c r="D29" s="250">
        <v>-1452.2</v>
      </c>
      <c r="E29" s="250">
        <v>-1733.79</v>
      </c>
      <c r="F29" s="250">
        <v>-2148.56</v>
      </c>
      <c r="G29" s="250">
        <v>-2414.9</v>
      </c>
      <c r="H29" s="250">
        <v>-2589.8000000000002</v>
      </c>
      <c r="I29" s="250">
        <v>-3024.4</v>
      </c>
      <c r="J29" s="250">
        <v>-2477.1999999999998</v>
      </c>
      <c r="K29" s="250">
        <v>-2182.5</v>
      </c>
      <c r="L29" s="250">
        <v>-2271.1999999999998</v>
      </c>
      <c r="M29" s="250">
        <v>-2685.6</v>
      </c>
      <c r="N29" s="250">
        <v>-2759.7</v>
      </c>
      <c r="O29" s="250">
        <v>-3379.3</v>
      </c>
      <c r="P29" s="250">
        <v>-3645</v>
      </c>
      <c r="Q29" s="250">
        <v>-3321.6</v>
      </c>
      <c r="R29" s="250">
        <v>-3563.4</v>
      </c>
      <c r="S29" s="250">
        <v>-4063.6</v>
      </c>
      <c r="T29" s="250">
        <v>-4139.8</v>
      </c>
      <c r="U29" s="251"/>
      <c r="V29" s="249" t="s">
        <v>407</v>
      </c>
    </row>
    <row r="30" spans="1:22" ht="11.45" customHeight="1" x14ac:dyDescent="0.2">
      <c r="A30" s="249" t="s">
        <v>408</v>
      </c>
      <c r="B30" s="250">
        <v>0</v>
      </c>
      <c r="C30" s="250">
        <v>0</v>
      </c>
      <c r="D30" s="250">
        <v>0</v>
      </c>
      <c r="E30" s="250">
        <v>0</v>
      </c>
      <c r="F30" s="250">
        <v>0</v>
      </c>
      <c r="G30" s="250">
        <v>0</v>
      </c>
      <c r="H30" s="250">
        <v>0</v>
      </c>
      <c r="I30" s="250">
        <v>0</v>
      </c>
      <c r="J30" s="250">
        <v>0</v>
      </c>
      <c r="K30" s="250">
        <v>0</v>
      </c>
      <c r="L30" s="250">
        <v>-1659.4</v>
      </c>
      <c r="M30" s="250">
        <v>-1909</v>
      </c>
      <c r="N30" s="250">
        <v>-1925.3</v>
      </c>
      <c r="O30" s="250">
        <v>-2511.1999999999998</v>
      </c>
      <c r="P30" s="250">
        <v>-2745.3</v>
      </c>
      <c r="Q30" s="250">
        <v>-2336.3000000000002</v>
      </c>
      <c r="R30" s="250">
        <v>-2439.5</v>
      </c>
      <c r="S30" s="250">
        <v>-2724.5</v>
      </c>
      <c r="T30" s="250">
        <v>-2761</v>
      </c>
      <c r="U30" s="251"/>
      <c r="V30" s="249" t="s">
        <v>409</v>
      </c>
    </row>
    <row r="31" spans="1:22" ht="11.45" customHeight="1" x14ac:dyDescent="0.2">
      <c r="A31" s="249" t="s">
        <v>410</v>
      </c>
      <c r="B31" s="250">
        <v>0</v>
      </c>
      <c r="C31" s="250">
        <v>0</v>
      </c>
      <c r="D31" s="250">
        <v>0</v>
      </c>
      <c r="E31" s="250">
        <v>0</v>
      </c>
      <c r="F31" s="250">
        <v>0</v>
      </c>
      <c r="G31" s="250">
        <v>0</v>
      </c>
      <c r="H31" s="250">
        <v>0</v>
      </c>
      <c r="I31" s="250">
        <v>0</v>
      </c>
      <c r="J31" s="250">
        <v>0</v>
      </c>
      <c r="K31" s="250">
        <v>0</v>
      </c>
      <c r="L31" s="250">
        <v>-310</v>
      </c>
      <c r="M31" s="250">
        <v>-394.4</v>
      </c>
      <c r="N31" s="250">
        <v>-488.6</v>
      </c>
      <c r="O31" s="250">
        <v>-470</v>
      </c>
      <c r="P31" s="250">
        <v>-508.2</v>
      </c>
      <c r="Q31" s="250">
        <v>-651.1</v>
      </c>
      <c r="R31" s="250">
        <v>-796.6</v>
      </c>
      <c r="S31" s="250">
        <v>-983.8</v>
      </c>
      <c r="T31" s="250">
        <v>-1053.8</v>
      </c>
      <c r="U31" s="251"/>
      <c r="V31" s="249" t="s">
        <v>411</v>
      </c>
    </row>
    <row r="32" spans="1:22" ht="11.45" customHeight="1" x14ac:dyDescent="0.2">
      <c r="A32" s="249" t="s">
        <v>416</v>
      </c>
      <c r="B32" s="250">
        <v>-1340.97</v>
      </c>
      <c r="C32" s="250">
        <v>-1362.88</v>
      </c>
      <c r="D32" s="250">
        <v>-1452.2</v>
      </c>
      <c r="E32" s="250">
        <v>-1733.79</v>
      </c>
      <c r="F32" s="250">
        <v>-2148.56</v>
      </c>
      <c r="G32" s="250">
        <v>-2414.9</v>
      </c>
      <c r="H32" s="250">
        <v>-2589.8000000000002</v>
      </c>
      <c r="I32" s="250">
        <v>-3024.4</v>
      </c>
      <c r="J32" s="250">
        <v>-2477.1999999999998</v>
      </c>
      <c r="K32" s="250">
        <v>-2182.5</v>
      </c>
      <c r="L32" s="250">
        <v>-301.8</v>
      </c>
      <c r="M32" s="250">
        <v>-382.2</v>
      </c>
      <c r="N32" s="250">
        <v>-345.8</v>
      </c>
      <c r="O32" s="250">
        <v>-398.1</v>
      </c>
      <c r="P32" s="250">
        <v>-391.5</v>
      </c>
      <c r="Q32" s="250">
        <v>-334.2</v>
      </c>
      <c r="R32" s="250">
        <v>-327.3</v>
      </c>
      <c r="S32" s="250">
        <v>-355.3</v>
      </c>
      <c r="T32" s="250">
        <v>-325</v>
      </c>
      <c r="U32" s="251"/>
      <c r="V32" s="249" t="s">
        <v>417</v>
      </c>
    </row>
    <row r="33" spans="1:22" ht="11.45" customHeight="1" x14ac:dyDescent="0.2">
      <c r="A33" s="249" t="s">
        <v>418</v>
      </c>
      <c r="B33" s="250">
        <v>-1041.27</v>
      </c>
      <c r="C33" s="250">
        <v>-1091.68</v>
      </c>
      <c r="D33" s="250">
        <v>-1151.8</v>
      </c>
      <c r="E33" s="250">
        <v>-1393.09</v>
      </c>
      <c r="F33" s="250">
        <v>-1823.74</v>
      </c>
      <c r="G33" s="250">
        <v>-1978.36</v>
      </c>
      <c r="H33" s="250">
        <v>-1861.1</v>
      </c>
      <c r="I33" s="250">
        <v>-2195.7800000000002</v>
      </c>
      <c r="J33" s="250">
        <v>-1748.5</v>
      </c>
      <c r="K33" s="250">
        <v>-1721.4</v>
      </c>
      <c r="L33" s="250">
        <v>-1927.2</v>
      </c>
      <c r="M33" s="250">
        <v>-2254.5</v>
      </c>
      <c r="N33" s="250">
        <v>-2399.6</v>
      </c>
      <c r="O33" s="250">
        <v>-2972.3</v>
      </c>
      <c r="P33" s="250">
        <v>-3247.4</v>
      </c>
      <c r="Q33" s="250">
        <v>-2936.4</v>
      </c>
      <c r="R33" s="250">
        <v>-3253.1</v>
      </c>
      <c r="S33" s="250">
        <v>-3793.8</v>
      </c>
      <c r="T33" s="250">
        <v>-3845</v>
      </c>
      <c r="U33" s="251"/>
      <c r="V33" s="249" t="s">
        <v>419</v>
      </c>
    </row>
    <row r="34" spans="1:22" ht="11.45" customHeight="1" x14ac:dyDescent="0.2">
      <c r="A34" s="249" t="s">
        <v>420</v>
      </c>
      <c r="B34" s="250">
        <v>0</v>
      </c>
      <c r="C34" s="250">
        <v>0</v>
      </c>
      <c r="D34" s="250">
        <v>0</v>
      </c>
      <c r="E34" s="250">
        <v>0</v>
      </c>
      <c r="F34" s="250">
        <v>0</v>
      </c>
      <c r="G34" s="250">
        <v>0</v>
      </c>
      <c r="H34" s="250">
        <v>0</v>
      </c>
      <c r="I34" s="250">
        <v>0</v>
      </c>
      <c r="J34" s="250">
        <v>0</v>
      </c>
      <c r="K34" s="250">
        <v>0</v>
      </c>
      <c r="L34" s="250">
        <v>4257.3</v>
      </c>
      <c r="M34" s="250">
        <v>4665.1000000000004</v>
      </c>
      <c r="N34" s="250">
        <v>4732.5</v>
      </c>
      <c r="O34" s="250">
        <v>4950.3999999999996</v>
      </c>
      <c r="P34" s="250">
        <v>5214</v>
      </c>
      <c r="Q34" s="250">
        <v>5621.4</v>
      </c>
      <c r="R34" s="250">
        <v>5969</v>
      </c>
      <c r="S34" s="250">
        <v>6695.3</v>
      </c>
      <c r="T34" s="250">
        <v>7205.5</v>
      </c>
      <c r="U34" s="251"/>
      <c r="V34" s="249" t="s">
        <v>421</v>
      </c>
    </row>
    <row r="35" spans="1:22" ht="11.45" customHeight="1" x14ac:dyDescent="0.2">
      <c r="A35" s="249" t="s">
        <v>422</v>
      </c>
      <c r="B35" s="250">
        <v>0</v>
      </c>
      <c r="C35" s="250">
        <v>0</v>
      </c>
      <c r="D35" s="250">
        <v>0</v>
      </c>
      <c r="E35" s="250">
        <v>0</v>
      </c>
      <c r="F35" s="250">
        <v>2527.5</v>
      </c>
      <c r="G35" s="250">
        <v>2697.1</v>
      </c>
      <c r="H35" s="250">
        <v>3144.1</v>
      </c>
      <c r="I35" s="250">
        <v>3401.2</v>
      </c>
      <c r="J35" s="250">
        <v>3512.9</v>
      </c>
      <c r="K35" s="250">
        <v>3215.6</v>
      </c>
      <c r="L35" s="250">
        <v>-826.7</v>
      </c>
      <c r="M35" s="250">
        <v>-810.9</v>
      </c>
      <c r="N35" s="250">
        <v>-818</v>
      </c>
      <c r="O35" s="250">
        <v>-802.8</v>
      </c>
      <c r="P35" s="250">
        <v>-846.5</v>
      </c>
      <c r="Q35" s="250">
        <v>-868.4</v>
      </c>
      <c r="R35" s="250">
        <v>-911.2</v>
      </c>
      <c r="S35" s="250">
        <v>-984.7</v>
      </c>
      <c r="T35" s="250">
        <v>-1104.4000000000001</v>
      </c>
      <c r="U35" s="251"/>
      <c r="V35" s="249" t="s">
        <v>423</v>
      </c>
    </row>
    <row r="36" spans="1:22" ht="11.45" customHeight="1" x14ac:dyDescent="0.2">
      <c r="A36" s="249" t="s">
        <v>424</v>
      </c>
      <c r="B36" s="250">
        <v>1902.33</v>
      </c>
      <c r="C36" s="250">
        <v>2027.5</v>
      </c>
      <c r="D36" s="250">
        <v>2269.3000000000002</v>
      </c>
      <c r="E36" s="250">
        <v>2335.9</v>
      </c>
      <c r="F36" s="250">
        <v>2527.5</v>
      </c>
      <c r="G36" s="250">
        <v>2697.1</v>
      </c>
      <c r="H36" s="250">
        <v>3144.1</v>
      </c>
      <c r="I36" s="250">
        <v>3401.2</v>
      </c>
      <c r="J36" s="250">
        <v>3512.9</v>
      </c>
      <c r="K36" s="250">
        <v>3215.6</v>
      </c>
      <c r="L36" s="250">
        <v>3430.6</v>
      </c>
      <c r="M36" s="250">
        <v>3854.2</v>
      </c>
      <c r="N36" s="250">
        <v>3914.5</v>
      </c>
      <c r="O36" s="250">
        <v>4147.6000000000004</v>
      </c>
      <c r="P36" s="250">
        <v>4367.5</v>
      </c>
      <c r="Q36" s="250">
        <v>4753</v>
      </c>
      <c r="R36" s="250">
        <v>5057.8</v>
      </c>
      <c r="S36" s="250">
        <v>5710.6</v>
      </c>
      <c r="T36" s="250">
        <v>6101.1</v>
      </c>
      <c r="U36" s="251"/>
      <c r="V36" s="249" t="s">
        <v>425</v>
      </c>
    </row>
    <row r="37" spans="1:22" ht="11.45" customHeight="1" x14ac:dyDescent="0.2">
      <c r="A37" s="249" t="s">
        <v>426</v>
      </c>
      <c r="B37" s="250">
        <v>0</v>
      </c>
      <c r="C37" s="250">
        <v>0</v>
      </c>
      <c r="D37" s="250">
        <v>0</v>
      </c>
      <c r="E37" s="250">
        <v>0</v>
      </c>
      <c r="F37" s="250">
        <v>0</v>
      </c>
      <c r="G37" s="250">
        <v>0</v>
      </c>
      <c r="H37" s="250">
        <v>254.2</v>
      </c>
      <c r="I37" s="250">
        <v>195.1</v>
      </c>
      <c r="J37" s="250">
        <v>135</v>
      </c>
      <c r="K37" s="250">
        <v>106.5</v>
      </c>
      <c r="L37" s="250">
        <v>0</v>
      </c>
      <c r="M37" s="250">
        <v>0</v>
      </c>
      <c r="N37" s="250">
        <v>0</v>
      </c>
      <c r="O37" s="250">
        <v>0</v>
      </c>
      <c r="P37" s="250">
        <v>0</v>
      </c>
      <c r="Q37" s="250">
        <v>2087.1</v>
      </c>
      <c r="R37" s="250">
        <v>0</v>
      </c>
      <c r="S37" s="250">
        <v>0</v>
      </c>
      <c r="T37" s="250">
        <v>0</v>
      </c>
      <c r="U37" s="251"/>
      <c r="V37" s="249" t="s">
        <v>427</v>
      </c>
    </row>
    <row r="38" spans="1:22" ht="11.45" customHeight="1" x14ac:dyDescent="0.2">
      <c r="A38" s="249" t="s">
        <v>428</v>
      </c>
      <c r="B38" s="250">
        <v>1596.63</v>
      </c>
      <c r="C38" s="250">
        <v>1703.51</v>
      </c>
      <c r="D38" s="250">
        <v>383.05</v>
      </c>
      <c r="E38" s="250">
        <v>-16.34</v>
      </c>
      <c r="F38" s="250">
        <v>116.782</v>
      </c>
      <c r="G38" s="250">
        <v>1404.88</v>
      </c>
      <c r="H38" s="250">
        <v>1341.8</v>
      </c>
      <c r="I38" s="250">
        <v>2164.5500000000002</v>
      </c>
      <c r="J38" s="250">
        <v>4071.7</v>
      </c>
      <c r="K38" s="250">
        <v>2756.7</v>
      </c>
      <c r="L38" s="250">
        <v>5059.3</v>
      </c>
      <c r="M38" s="250">
        <v>4101.5</v>
      </c>
      <c r="N38" s="250">
        <v>3692.2</v>
      </c>
      <c r="O38" s="250">
        <v>4273.5</v>
      </c>
      <c r="P38" s="250">
        <v>3761.7</v>
      </c>
      <c r="Q38" s="250">
        <v>1512.9</v>
      </c>
      <c r="R38" s="250">
        <v>2454.9</v>
      </c>
      <c r="S38" s="250">
        <v>2120.6999999999998</v>
      </c>
      <c r="T38" s="250">
        <v>2711.7</v>
      </c>
      <c r="U38" s="251"/>
      <c r="V38" s="249" t="s">
        <v>429</v>
      </c>
    </row>
    <row r="39" spans="1:22" ht="11.45" hidden="1" customHeight="1" x14ac:dyDescent="0.2">
      <c r="A39" s="249" t="s">
        <v>430</v>
      </c>
      <c r="B39" s="250">
        <v>0</v>
      </c>
      <c r="C39" s="250">
        <v>0</v>
      </c>
      <c r="D39" s="250">
        <v>0</v>
      </c>
      <c r="E39" s="250">
        <v>0</v>
      </c>
      <c r="F39" s="250">
        <v>0</v>
      </c>
      <c r="G39" s="250">
        <v>0</v>
      </c>
      <c r="H39" s="250">
        <v>0</v>
      </c>
      <c r="I39" s="250">
        <v>0</v>
      </c>
      <c r="J39" s="250">
        <v>0</v>
      </c>
      <c r="K39" s="250">
        <v>0</v>
      </c>
      <c r="L39" s="250">
        <v>0</v>
      </c>
      <c r="M39" s="250">
        <v>0</v>
      </c>
      <c r="N39" s="250">
        <v>0</v>
      </c>
      <c r="O39" s="250">
        <v>0</v>
      </c>
      <c r="P39" s="250">
        <v>0</v>
      </c>
      <c r="Q39" s="250">
        <v>0</v>
      </c>
      <c r="R39" s="250">
        <v>0</v>
      </c>
      <c r="S39" s="250">
        <v>0</v>
      </c>
      <c r="T39" s="250">
        <v>0</v>
      </c>
      <c r="U39" s="251"/>
      <c r="V39" s="249" t="s">
        <v>431</v>
      </c>
    </row>
    <row r="40" spans="1:22" ht="11.45" customHeight="1" x14ac:dyDescent="0.2">
      <c r="A40" s="249" t="s">
        <v>432</v>
      </c>
      <c r="B40" s="250">
        <v>952.93</v>
      </c>
      <c r="C40" s="250">
        <v>1079.0999999999999</v>
      </c>
      <c r="D40" s="250">
        <v>916.8</v>
      </c>
      <c r="E40" s="250">
        <v>613</v>
      </c>
      <c r="F40" s="250">
        <v>908.99</v>
      </c>
      <c r="G40" s="250">
        <v>1122.7</v>
      </c>
      <c r="H40" s="250">
        <v>1084.5999999999999</v>
      </c>
      <c r="I40" s="250">
        <v>1667.4</v>
      </c>
      <c r="J40" s="250">
        <v>2870</v>
      </c>
      <c r="K40" s="250">
        <v>2165.4</v>
      </c>
      <c r="L40" s="250">
        <v>2023.7</v>
      </c>
      <c r="M40" s="250">
        <v>2276.6999999999998</v>
      </c>
      <c r="N40" s="250">
        <v>3142.4</v>
      </c>
      <c r="O40" s="250">
        <v>1990.5</v>
      </c>
      <c r="P40" s="250">
        <v>2208.5</v>
      </c>
      <c r="Q40" s="250">
        <v>2204.9</v>
      </c>
      <c r="R40" s="250">
        <v>2406.6999999999998</v>
      </c>
      <c r="S40" s="250">
        <v>3570.7</v>
      </c>
      <c r="T40" s="250">
        <v>2535.3000000000002</v>
      </c>
      <c r="U40" s="251"/>
      <c r="V40" s="249" t="s">
        <v>433</v>
      </c>
    </row>
    <row r="41" spans="1:22" ht="11.45" customHeight="1" x14ac:dyDescent="0.2">
      <c r="A41" s="249" t="s">
        <v>434</v>
      </c>
      <c r="B41" s="250">
        <v>0</v>
      </c>
      <c r="C41" s="250">
        <v>0</v>
      </c>
      <c r="D41" s="250">
        <v>0</v>
      </c>
      <c r="E41" s="250">
        <v>0</v>
      </c>
      <c r="F41" s="250">
        <v>0</v>
      </c>
      <c r="G41" s="250">
        <v>0</v>
      </c>
      <c r="H41" s="250">
        <v>0</v>
      </c>
      <c r="I41" s="250">
        <v>0</v>
      </c>
      <c r="J41" s="250">
        <v>0</v>
      </c>
      <c r="K41" s="250">
        <v>0</v>
      </c>
      <c r="L41" s="250">
        <v>0</v>
      </c>
      <c r="M41" s="250">
        <v>0</v>
      </c>
      <c r="N41" s="250">
        <v>0</v>
      </c>
      <c r="O41" s="250">
        <v>0</v>
      </c>
      <c r="P41" s="250">
        <v>0</v>
      </c>
      <c r="Q41" s="250">
        <v>0</v>
      </c>
      <c r="R41" s="250">
        <v>0</v>
      </c>
      <c r="S41" s="250">
        <v>0</v>
      </c>
      <c r="T41" s="250">
        <v>0</v>
      </c>
      <c r="U41" s="251"/>
      <c r="V41" s="249" t="s">
        <v>435</v>
      </c>
    </row>
    <row r="42" spans="1:22" ht="11.45" customHeight="1" x14ac:dyDescent="0.2">
      <c r="A42" s="249" t="s">
        <v>436</v>
      </c>
      <c r="B42" s="250">
        <v>0</v>
      </c>
      <c r="C42" s="250">
        <v>0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1"/>
      <c r="V42" s="249" t="s">
        <v>437</v>
      </c>
    </row>
    <row r="43" spans="1:22" ht="11.45" customHeight="1" x14ac:dyDescent="0.2">
      <c r="A43" s="249" t="s">
        <v>438</v>
      </c>
      <c r="B43" s="250">
        <v>0</v>
      </c>
      <c r="C43" s="250">
        <v>0</v>
      </c>
      <c r="D43" s="250">
        <v>0</v>
      </c>
      <c r="E43" s="250">
        <v>0</v>
      </c>
      <c r="F43" s="250">
        <v>0</v>
      </c>
      <c r="G43" s="250">
        <v>0</v>
      </c>
      <c r="H43" s="250">
        <v>0</v>
      </c>
      <c r="I43" s="250">
        <v>0</v>
      </c>
      <c r="J43" s="250">
        <v>0</v>
      </c>
      <c r="K43" s="250">
        <v>0</v>
      </c>
      <c r="L43" s="250">
        <v>0</v>
      </c>
      <c r="M43" s="250">
        <v>0</v>
      </c>
      <c r="N43" s="250">
        <v>0</v>
      </c>
      <c r="O43" s="250">
        <v>0</v>
      </c>
      <c r="P43" s="250">
        <v>0</v>
      </c>
      <c r="Q43" s="250">
        <v>0</v>
      </c>
      <c r="R43" s="250">
        <v>0</v>
      </c>
      <c r="S43" s="250">
        <v>0</v>
      </c>
      <c r="T43" s="250">
        <v>0</v>
      </c>
      <c r="U43" s="251"/>
      <c r="V43" s="249" t="s">
        <v>439</v>
      </c>
    </row>
    <row r="44" spans="1:22" ht="11.45" customHeight="1" x14ac:dyDescent="0.2">
      <c r="A44" s="249" t="s">
        <v>440</v>
      </c>
      <c r="B44" s="250">
        <v>264.45999999999998</v>
      </c>
      <c r="C44" s="250">
        <v>603.70000000000005</v>
      </c>
      <c r="D44" s="250">
        <v>-25.65</v>
      </c>
      <c r="E44" s="250">
        <v>543.82000000000005</v>
      </c>
      <c r="F44" s="250">
        <v>0</v>
      </c>
      <c r="G44" s="250">
        <v>0</v>
      </c>
      <c r="H44" s="250">
        <v>0</v>
      </c>
      <c r="I44" s="250">
        <v>0</v>
      </c>
      <c r="J44" s="250">
        <v>0</v>
      </c>
      <c r="K44" s="250">
        <v>0</v>
      </c>
      <c r="L44" s="250">
        <v>759.5</v>
      </c>
      <c r="M44" s="250">
        <v>746.6</v>
      </c>
      <c r="N44" s="250">
        <v>343.7</v>
      </c>
      <c r="O44" s="250">
        <v>1786.7</v>
      </c>
      <c r="P44" s="250">
        <v>1482.4</v>
      </c>
      <c r="Q44" s="250">
        <v>3457.7</v>
      </c>
      <c r="R44" s="250">
        <v>1729.3</v>
      </c>
      <c r="S44" s="250">
        <v>1756.7</v>
      </c>
      <c r="T44" s="250">
        <v>2696.1</v>
      </c>
      <c r="U44" s="251"/>
      <c r="V44" s="249" t="s">
        <v>441</v>
      </c>
    </row>
    <row r="45" spans="1:22" ht="11.45" hidden="1" customHeight="1" x14ac:dyDescent="0.2">
      <c r="A45" s="249" t="s">
        <v>436</v>
      </c>
      <c r="B45" s="250">
        <v>184.24</v>
      </c>
      <c r="C45" s="250">
        <v>322.41000000000003</v>
      </c>
      <c r="D45" s="250">
        <v>413.2</v>
      </c>
      <c r="E45" s="250">
        <v>509.19</v>
      </c>
      <c r="F45" s="250">
        <v>0</v>
      </c>
      <c r="G45" s="250">
        <v>0</v>
      </c>
      <c r="H45" s="250">
        <v>0</v>
      </c>
      <c r="I45" s="250">
        <v>0</v>
      </c>
      <c r="J45" s="250">
        <v>0</v>
      </c>
      <c r="K45" s="250">
        <v>0</v>
      </c>
      <c r="L45" s="250">
        <v>0</v>
      </c>
      <c r="M45" s="250">
        <v>0</v>
      </c>
      <c r="N45" s="250">
        <v>0</v>
      </c>
      <c r="O45" s="250">
        <v>0</v>
      </c>
      <c r="P45" s="250">
        <v>0</v>
      </c>
      <c r="Q45" s="250">
        <v>0</v>
      </c>
      <c r="R45" s="250">
        <v>0</v>
      </c>
      <c r="S45" s="250">
        <v>0</v>
      </c>
      <c r="T45" s="250">
        <v>0</v>
      </c>
      <c r="U45" s="251"/>
      <c r="V45" s="249" t="s">
        <v>437</v>
      </c>
    </row>
    <row r="46" spans="1:22" ht="11.45" customHeight="1" x14ac:dyDescent="0.2">
      <c r="A46" s="249" t="s">
        <v>438</v>
      </c>
      <c r="B46" s="250">
        <v>281.2</v>
      </c>
      <c r="C46" s="250">
        <v>-53.7</v>
      </c>
      <c r="D46" s="250">
        <v>147.19999999999999</v>
      </c>
      <c r="E46" s="250">
        <v>-286.56</v>
      </c>
      <c r="F46" s="250">
        <v>0</v>
      </c>
      <c r="G46" s="250">
        <v>0</v>
      </c>
      <c r="H46" s="250">
        <v>0</v>
      </c>
      <c r="I46" s="250">
        <v>0</v>
      </c>
      <c r="J46" s="250">
        <v>0</v>
      </c>
      <c r="K46" s="250">
        <v>0</v>
      </c>
      <c r="L46" s="250">
        <v>0</v>
      </c>
      <c r="M46" s="250">
        <v>0</v>
      </c>
      <c r="N46" s="250">
        <v>0</v>
      </c>
      <c r="O46" s="250">
        <v>0</v>
      </c>
      <c r="P46" s="250">
        <v>0</v>
      </c>
      <c r="Q46" s="250">
        <v>0</v>
      </c>
      <c r="R46" s="250">
        <v>0</v>
      </c>
      <c r="S46" s="250">
        <v>0</v>
      </c>
      <c r="T46" s="250">
        <v>0</v>
      </c>
      <c r="U46" s="251"/>
      <c r="V46" s="249" t="s">
        <v>439</v>
      </c>
    </row>
    <row r="47" spans="1:22" ht="11.45" customHeight="1" x14ac:dyDescent="0.2">
      <c r="A47" s="249" t="s">
        <v>442</v>
      </c>
      <c r="B47" s="250">
        <v>49.2</v>
      </c>
      <c r="C47" s="250">
        <v>0.5</v>
      </c>
      <c r="D47" s="250">
        <v>63.2</v>
      </c>
      <c r="E47" s="250">
        <v>-109.3</v>
      </c>
      <c r="F47" s="250">
        <v>0</v>
      </c>
      <c r="G47" s="250">
        <v>0</v>
      </c>
      <c r="H47" s="250">
        <v>0</v>
      </c>
      <c r="I47" s="250">
        <v>0</v>
      </c>
      <c r="J47" s="250">
        <v>0</v>
      </c>
      <c r="K47" s="250">
        <v>0</v>
      </c>
      <c r="L47" s="250">
        <v>0</v>
      </c>
      <c r="M47" s="250">
        <v>0</v>
      </c>
      <c r="N47" s="250">
        <v>0</v>
      </c>
      <c r="O47" s="250">
        <v>0</v>
      </c>
      <c r="P47" s="250">
        <v>0</v>
      </c>
      <c r="Q47" s="250">
        <v>0</v>
      </c>
      <c r="R47" s="250">
        <v>0</v>
      </c>
      <c r="S47" s="250">
        <v>0</v>
      </c>
      <c r="T47" s="250">
        <v>0</v>
      </c>
      <c r="U47" s="251"/>
      <c r="V47" s="249" t="s">
        <v>443</v>
      </c>
    </row>
    <row r="48" spans="1:22" ht="11.45" customHeight="1" x14ac:dyDescent="0.2">
      <c r="A48" s="249" t="s">
        <v>444</v>
      </c>
      <c r="B48" s="250">
        <v>-135.4</v>
      </c>
      <c r="C48" s="250">
        <v>-248.5</v>
      </c>
      <c r="D48" s="250">
        <v>-1131.7</v>
      </c>
      <c r="E48" s="250">
        <v>-1286.49</v>
      </c>
      <c r="F48" s="250">
        <v>0</v>
      </c>
      <c r="G48" s="250">
        <v>0</v>
      </c>
      <c r="H48" s="250">
        <v>0</v>
      </c>
      <c r="I48" s="250">
        <v>0</v>
      </c>
      <c r="J48" s="250">
        <v>0</v>
      </c>
      <c r="K48" s="250">
        <v>0</v>
      </c>
      <c r="L48" s="250">
        <v>0</v>
      </c>
      <c r="M48" s="250">
        <v>0</v>
      </c>
      <c r="N48" s="250">
        <v>0</v>
      </c>
      <c r="O48" s="250">
        <v>0</v>
      </c>
      <c r="P48" s="250">
        <v>0</v>
      </c>
      <c r="Q48" s="250">
        <v>0</v>
      </c>
      <c r="R48" s="250">
        <v>0</v>
      </c>
      <c r="S48" s="250">
        <v>0</v>
      </c>
      <c r="T48" s="250">
        <v>0</v>
      </c>
      <c r="U48" s="251"/>
      <c r="V48" s="249" t="s">
        <v>445</v>
      </c>
    </row>
    <row r="49" spans="1:22" ht="11.45" hidden="1" customHeight="1" x14ac:dyDescent="0.2">
      <c r="A49" s="249" t="s">
        <v>446</v>
      </c>
      <c r="B49" s="250">
        <v>0</v>
      </c>
      <c r="C49" s="250">
        <v>0</v>
      </c>
      <c r="D49" s="250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0</v>
      </c>
      <c r="K49" s="250">
        <v>0</v>
      </c>
      <c r="L49" s="250">
        <v>0</v>
      </c>
      <c r="M49" s="250">
        <v>0</v>
      </c>
      <c r="N49" s="250">
        <v>0</v>
      </c>
      <c r="O49" s="250">
        <v>0</v>
      </c>
      <c r="P49" s="250">
        <v>0</v>
      </c>
      <c r="Q49" s="250">
        <v>0</v>
      </c>
      <c r="R49" s="250">
        <v>0</v>
      </c>
      <c r="S49" s="250">
        <v>0</v>
      </c>
      <c r="T49" s="250">
        <v>0</v>
      </c>
      <c r="U49" s="251"/>
      <c r="V49" s="249" t="s">
        <v>447</v>
      </c>
    </row>
    <row r="50" spans="1:22" ht="11.45" customHeight="1" x14ac:dyDescent="0.2">
      <c r="A50" s="249" t="s">
        <v>448</v>
      </c>
      <c r="B50" s="250">
        <v>-618.13</v>
      </c>
      <c r="C50" s="250">
        <v>-447.77</v>
      </c>
      <c r="D50" s="250">
        <v>-139.87</v>
      </c>
      <c r="E50" s="250">
        <v>-1566.34</v>
      </c>
      <c r="F50" s="250">
        <v>0</v>
      </c>
      <c r="G50" s="250">
        <v>0</v>
      </c>
      <c r="H50" s="250">
        <v>0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250">
        <v>0</v>
      </c>
      <c r="R50" s="250">
        <v>0</v>
      </c>
      <c r="S50" s="250">
        <v>0</v>
      </c>
      <c r="T50" s="250">
        <v>0</v>
      </c>
      <c r="U50" s="251"/>
      <c r="V50" s="249" t="s">
        <v>449</v>
      </c>
    </row>
    <row r="51" spans="1:22" ht="11.45" customHeight="1" x14ac:dyDescent="0.2">
      <c r="A51" s="249" t="s">
        <v>450</v>
      </c>
      <c r="B51" s="250">
        <v>0</v>
      </c>
      <c r="C51" s="250">
        <v>0</v>
      </c>
      <c r="D51" s="250">
        <v>0</v>
      </c>
      <c r="E51" s="250">
        <v>0</v>
      </c>
      <c r="F51" s="250">
        <v>0</v>
      </c>
      <c r="G51" s="250">
        <v>0</v>
      </c>
      <c r="H51" s="250">
        <v>0</v>
      </c>
      <c r="I51" s="250">
        <v>0</v>
      </c>
      <c r="J51" s="250">
        <v>0</v>
      </c>
      <c r="K51" s="250">
        <v>0</v>
      </c>
      <c r="L51" s="250">
        <v>0</v>
      </c>
      <c r="M51" s="250">
        <v>0</v>
      </c>
      <c r="N51" s="250">
        <v>0</v>
      </c>
      <c r="O51" s="250">
        <v>0</v>
      </c>
      <c r="P51" s="250">
        <v>0</v>
      </c>
      <c r="Q51" s="250">
        <v>0</v>
      </c>
      <c r="R51" s="250">
        <v>0</v>
      </c>
      <c r="S51" s="250">
        <v>0</v>
      </c>
      <c r="T51" s="250">
        <v>0</v>
      </c>
      <c r="U51" s="251"/>
      <c r="V51" s="249" t="s">
        <v>451</v>
      </c>
    </row>
    <row r="52" spans="1:22" ht="11.45" customHeight="1" x14ac:dyDescent="0.2">
      <c r="A52" s="249" t="s">
        <v>452</v>
      </c>
      <c r="B52" s="250">
        <v>330.04</v>
      </c>
      <c r="C52" s="250">
        <v>20.21</v>
      </c>
      <c r="D52" s="250">
        <v>-571.29999999999995</v>
      </c>
      <c r="E52" s="250">
        <v>-1063.8599999999999</v>
      </c>
      <c r="F52" s="250">
        <v>-792.20799999999997</v>
      </c>
      <c r="G52" s="250">
        <v>282.18</v>
      </c>
      <c r="H52" s="250">
        <v>257.2</v>
      </c>
      <c r="I52" s="250">
        <v>497.15</v>
      </c>
      <c r="J52" s="250">
        <v>1201.7</v>
      </c>
      <c r="K52" s="250">
        <v>591.29999999999995</v>
      </c>
      <c r="L52" s="250">
        <v>2276.1</v>
      </c>
      <c r="M52" s="250">
        <v>1078.2</v>
      </c>
      <c r="N52" s="250">
        <v>206.1</v>
      </c>
      <c r="O52" s="250">
        <v>496.3</v>
      </c>
      <c r="P52" s="250">
        <v>70.8</v>
      </c>
      <c r="Q52" s="250">
        <v>-4149.7</v>
      </c>
      <c r="R52" s="250">
        <v>-1681.1</v>
      </c>
      <c r="S52" s="250">
        <v>-3206.7</v>
      </c>
      <c r="T52" s="250">
        <v>-2519.6999999999998</v>
      </c>
      <c r="U52" s="251"/>
      <c r="V52" s="249" t="s">
        <v>453</v>
      </c>
    </row>
    <row r="53" spans="1:22" ht="11.45" customHeight="1" x14ac:dyDescent="0.2">
      <c r="A53" s="249" t="s">
        <v>444</v>
      </c>
      <c r="B53" s="250">
        <v>0</v>
      </c>
      <c r="C53" s="250">
        <v>0</v>
      </c>
      <c r="D53" s="250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250">
        <v>0</v>
      </c>
      <c r="R53" s="250">
        <v>0</v>
      </c>
      <c r="S53" s="250">
        <v>0</v>
      </c>
      <c r="T53" s="250">
        <v>0</v>
      </c>
      <c r="U53" s="251"/>
      <c r="V53" s="249" t="s">
        <v>454</v>
      </c>
    </row>
    <row r="54" spans="1:22" ht="11.45" customHeight="1" x14ac:dyDescent="0.2">
      <c r="A54" s="249" t="s">
        <v>446</v>
      </c>
      <c r="B54" s="250">
        <v>0</v>
      </c>
      <c r="C54" s="250">
        <v>0</v>
      </c>
      <c r="D54" s="250">
        <v>0</v>
      </c>
      <c r="E54" s="250">
        <v>0</v>
      </c>
      <c r="F54" s="250">
        <v>0</v>
      </c>
      <c r="G54" s="250">
        <v>0</v>
      </c>
      <c r="H54" s="250">
        <v>0</v>
      </c>
      <c r="I54" s="250">
        <v>0</v>
      </c>
      <c r="J54" s="250">
        <v>0</v>
      </c>
      <c r="K54" s="250">
        <v>0</v>
      </c>
      <c r="L54" s="250">
        <v>0</v>
      </c>
      <c r="M54" s="250">
        <v>0</v>
      </c>
      <c r="N54" s="250">
        <v>0</v>
      </c>
      <c r="O54" s="250">
        <v>0</v>
      </c>
      <c r="P54" s="250">
        <v>0</v>
      </c>
      <c r="Q54" s="250">
        <v>0</v>
      </c>
      <c r="R54" s="250">
        <v>0</v>
      </c>
      <c r="S54" s="250">
        <v>0</v>
      </c>
      <c r="T54" s="250">
        <v>0</v>
      </c>
      <c r="U54" s="251"/>
      <c r="V54" s="249" t="s">
        <v>455</v>
      </c>
    </row>
    <row r="55" spans="1:22" ht="11.45" customHeight="1" x14ac:dyDescent="0.2">
      <c r="A55" s="249" t="s">
        <v>448</v>
      </c>
      <c r="B55" s="250">
        <v>0</v>
      </c>
      <c r="C55" s="250">
        <v>0</v>
      </c>
      <c r="D55" s="250">
        <v>0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250">
        <v>0</v>
      </c>
      <c r="P55" s="250">
        <v>0</v>
      </c>
      <c r="Q55" s="250">
        <v>0</v>
      </c>
      <c r="R55" s="250">
        <v>0</v>
      </c>
      <c r="S55" s="250">
        <v>0</v>
      </c>
      <c r="T55" s="250">
        <v>0</v>
      </c>
      <c r="U55" s="251"/>
      <c r="V55" s="249" t="s">
        <v>456</v>
      </c>
    </row>
    <row r="56" spans="1:22" ht="11.45" customHeight="1" x14ac:dyDescent="0.2">
      <c r="A56" s="249" t="s">
        <v>450</v>
      </c>
      <c r="B56" s="250">
        <v>330.04</v>
      </c>
      <c r="C56" s="250">
        <v>20.21</v>
      </c>
      <c r="D56" s="250">
        <v>-571.29999999999995</v>
      </c>
      <c r="E56" s="250">
        <v>-1063.8599999999999</v>
      </c>
      <c r="F56" s="250">
        <v>-792.20799999999997</v>
      </c>
      <c r="G56" s="250">
        <v>282.18</v>
      </c>
      <c r="H56" s="250">
        <v>257.2</v>
      </c>
      <c r="I56" s="250">
        <v>497.15</v>
      </c>
      <c r="J56" s="250">
        <v>1201.7</v>
      </c>
      <c r="K56" s="250">
        <v>591.29999999999995</v>
      </c>
      <c r="L56" s="250">
        <v>0</v>
      </c>
      <c r="M56" s="250">
        <v>0</v>
      </c>
      <c r="N56" s="250">
        <v>0</v>
      </c>
      <c r="O56" s="250">
        <v>0</v>
      </c>
      <c r="P56" s="250">
        <v>0</v>
      </c>
      <c r="Q56" s="250">
        <v>0</v>
      </c>
      <c r="R56" s="250">
        <v>0</v>
      </c>
      <c r="S56" s="250">
        <v>0</v>
      </c>
      <c r="T56" s="250">
        <v>0</v>
      </c>
      <c r="U56" s="251"/>
      <c r="V56" s="249" t="s">
        <v>457</v>
      </c>
    </row>
    <row r="57" spans="1:22" ht="11.45" customHeight="1" x14ac:dyDescent="0.2">
      <c r="A57" s="249" t="s">
        <v>458</v>
      </c>
      <c r="B57" s="250">
        <v>-618.13</v>
      </c>
      <c r="C57" s="250">
        <v>-447.77</v>
      </c>
      <c r="D57" s="250">
        <v>-139.87</v>
      </c>
      <c r="E57" s="250">
        <v>-1566.34</v>
      </c>
      <c r="F57" s="250">
        <v>-963.83199999999999</v>
      </c>
      <c r="G57" s="250">
        <v>-501.06</v>
      </c>
      <c r="H57" s="250">
        <v>-123.2</v>
      </c>
      <c r="I57" s="250">
        <v>412.01</v>
      </c>
      <c r="J57" s="250">
        <v>-15.89</v>
      </c>
      <c r="K57" s="250">
        <v>-129</v>
      </c>
      <c r="L57" s="250">
        <v>-963.7</v>
      </c>
      <c r="M57" s="250">
        <v>529.29999999999995</v>
      </c>
      <c r="N57" s="250">
        <v>-250.9</v>
      </c>
      <c r="O57" s="250">
        <v>-371.7</v>
      </c>
      <c r="P57" s="250">
        <v>-941.4</v>
      </c>
      <c r="Q57" s="250">
        <v>-1549.5</v>
      </c>
      <c r="R57" s="250">
        <v>-748.3</v>
      </c>
      <c r="S57" s="250">
        <v>-1259.9000000000001</v>
      </c>
      <c r="T57" s="250">
        <v>-717.5</v>
      </c>
      <c r="U57" s="251"/>
      <c r="V57" s="249" t="s">
        <v>459</v>
      </c>
    </row>
    <row r="58" spans="1:22" ht="11.45" customHeight="1" x14ac:dyDescent="0.2">
      <c r="A58" s="249" t="s">
        <v>460</v>
      </c>
      <c r="B58" s="250">
        <v>-47.95</v>
      </c>
      <c r="C58" s="250">
        <v>514.98</v>
      </c>
      <c r="D58" s="250">
        <v>-554.73</v>
      </c>
      <c r="E58" s="250">
        <v>-546.49</v>
      </c>
      <c r="F58" s="250">
        <v>187.15</v>
      </c>
      <c r="G58" s="250">
        <v>354.47</v>
      </c>
      <c r="H58" s="250">
        <v>176</v>
      </c>
      <c r="I58" s="250">
        <v>592.17999999999995</v>
      </c>
      <c r="J58" s="250">
        <v>-328.49</v>
      </c>
      <c r="K58" s="250">
        <v>402.7</v>
      </c>
      <c r="L58" s="250">
        <v>72.099999999999994</v>
      </c>
      <c r="M58" s="250">
        <v>296.2</v>
      </c>
      <c r="N58" s="250">
        <v>-439.6</v>
      </c>
      <c r="O58" s="250">
        <v>1333.9</v>
      </c>
      <c r="P58" s="250">
        <v>650.1</v>
      </c>
      <c r="Q58" s="250">
        <v>770.2</v>
      </c>
      <c r="R58" s="250">
        <v>891.9</v>
      </c>
      <c r="S58" s="250">
        <v>727.7</v>
      </c>
      <c r="T58" s="250">
        <v>834.6</v>
      </c>
      <c r="U58" s="251"/>
      <c r="V58" s="249" t="s">
        <v>461</v>
      </c>
    </row>
    <row r="59" spans="1:22" ht="11.45" customHeight="1" x14ac:dyDescent="0.2">
      <c r="A59" s="249" t="s">
        <v>462</v>
      </c>
      <c r="B59" s="250">
        <v>47.95</v>
      </c>
      <c r="C59" s="250">
        <v>-514.98</v>
      </c>
      <c r="D59" s="250">
        <v>554.73</v>
      </c>
      <c r="E59" s="250">
        <v>546.49</v>
      </c>
      <c r="F59" s="250">
        <v>-187.15</v>
      </c>
      <c r="G59" s="250">
        <v>-354.47</v>
      </c>
      <c r="H59" s="250">
        <v>-176</v>
      </c>
      <c r="I59" s="250">
        <v>-592.17999999999995</v>
      </c>
      <c r="J59" s="250">
        <v>328.49</v>
      </c>
      <c r="K59" s="250">
        <v>-402.7</v>
      </c>
      <c r="L59" s="250">
        <v>-71.8</v>
      </c>
      <c r="M59" s="250">
        <v>-296.2</v>
      </c>
      <c r="N59" s="250">
        <v>439.6</v>
      </c>
      <c r="O59" s="250">
        <v>-1333.6</v>
      </c>
      <c r="P59" s="250">
        <v>-650.1</v>
      </c>
      <c r="Q59" s="250">
        <v>-770.18</v>
      </c>
      <c r="R59" s="250">
        <v>-891.9</v>
      </c>
      <c r="S59" s="250">
        <v>-727.7</v>
      </c>
      <c r="T59" s="250">
        <v>-834.6</v>
      </c>
      <c r="U59" s="251"/>
      <c r="V59" s="249" t="s">
        <v>463</v>
      </c>
    </row>
    <row r="60" spans="1:22" ht="11.45" customHeight="1" x14ac:dyDescent="0.2">
      <c r="A60" s="249" t="s">
        <v>464</v>
      </c>
      <c r="B60" s="250">
        <v>69.45</v>
      </c>
      <c r="C60" s="250">
        <v>-518.5</v>
      </c>
      <c r="D60" s="250">
        <v>526.5</v>
      </c>
      <c r="E60" s="250">
        <v>358</v>
      </c>
      <c r="F60" s="250">
        <v>-544.29999999999995</v>
      </c>
      <c r="G60" s="250">
        <v>-1103.0999999999999</v>
      </c>
      <c r="H60" s="250">
        <v>-344.3</v>
      </c>
      <c r="I60" s="250">
        <v>-682.5</v>
      </c>
      <c r="J60" s="250">
        <v>309.2</v>
      </c>
      <c r="K60" s="250">
        <v>-637.79999999999995</v>
      </c>
      <c r="L60" s="250">
        <v>-466.4</v>
      </c>
      <c r="M60" s="250">
        <v>-339.4</v>
      </c>
      <c r="N60" s="250">
        <v>547.9</v>
      </c>
      <c r="O60" s="250">
        <v>-1139</v>
      </c>
      <c r="P60" s="250">
        <v>-195.4</v>
      </c>
      <c r="Q60" s="250">
        <v>-406.9</v>
      </c>
      <c r="R60" s="250">
        <v>-779.7</v>
      </c>
      <c r="S60" s="250">
        <v>-730.7</v>
      </c>
      <c r="T60" s="250">
        <v>-848.5</v>
      </c>
      <c r="U60" s="251"/>
      <c r="V60" s="249" t="s">
        <v>465</v>
      </c>
    </row>
    <row r="61" spans="1:22" ht="11.45" customHeight="1" x14ac:dyDescent="0.2">
      <c r="A61" s="249" t="s">
        <v>466</v>
      </c>
      <c r="B61" s="250">
        <v>0</v>
      </c>
      <c r="C61" s="250">
        <v>0</v>
      </c>
      <c r="D61" s="250">
        <v>-25.6</v>
      </c>
      <c r="E61" s="250">
        <v>92.84</v>
      </c>
      <c r="F61" s="250">
        <v>65.650000000000006</v>
      </c>
      <c r="G61" s="250">
        <v>219.1</v>
      </c>
      <c r="H61" s="250">
        <v>37.5</v>
      </c>
      <c r="I61" s="250">
        <v>62.8</v>
      </c>
      <c r="J61" s="250">
        <v>-41.7</v>
      </c>
      <c r="K61" s="250">
        <v>274.7</v>
      </c>
      <c r="L61" s="250">
        <v>390.8</v>
      </c>
      <c r="M61" s="250">
        <v>40.1</v>
      </c>
      <c r="N61" s="250">
        <v>-110.8</v>
      </c>
      <c r="O61" s="250">
        <v>-196.9</v>
      </c>
      <c r="P61" s="250">
        <v>-456.9</v>
      </c>
      <c r="Q61" s="250">
        <v>-365.2</v>
      </c>
      <c r="R61" s="250">
        <v>-114.3</v>
      </c>
      <c r="S61" s="250">
        <v>0</v>
      </c>
      <c r="T61" s="250">
        <v>0</v>
      </c>
      <c r="U61" s="251"/>
      <c r="V61" s="249" t="s">
        <v>467</v>
      </c>
    </row>
    <row r="62" spans="1:22" ht="11.45" customHeight="1" x14ac:dyDescent="0.2">
      <c r="A62" s="249" t="s">
        <v>468</v>
      </c>
      <c r="B62" s="250">
        <v>-21.5</v>
      </c>
      <c r="C62" s="250">
        <v>3.52</v>
      </c>
      <c r="D62" s="250">
        <v>53.83</v>
      </c>
      <c r="E62" s="250">
        <v>95.65</v>
      </c>
      <c r="F62" s="250">
        <v>291.5</v>
      </c>
      <c r="G62" s="250">
        <v>529.53</v>
      </c>
      <c r="H62" s="250">
        <v>130.80000000000001</v>
      </c>
      <c r="I62" s="250">
        <v>27.52</v>
      </c>
      <c r="J62" s="250">
        <v>60.99</v>
      </c>
      <c r="K62" s="250">
        <v>-39.6</v>
      </c>
      <c r="L62" s="250">
        <v>3.8</v>
      </c>
      <c r="M62" s="250">
        <v>3.1</v>
      </c>
      <c r="N62" s="250">
        <v>2.5</v>
      </c>
      <c r="O62" s="250">
        <v>2.2999999999999998</v>
      </c>
      <c r="P62" s="250">
        <v>2.2000000000000002</v>
      </c>
      <c r="Q62" s="250">
        <v>1.92</v>
      </c>
      <c r="R62" s="250">
        <v>2.1</v>
      </c>
      <c r="S62" s="250">
        <v>3</v>
      </c>
      <c r="T62" s="250">
        <v>13.9</v>
      </c>
      <c r="U62" s="251"/>
      <c r="V62" s="249" t="s">
        <v>469</v>
      </c>
    </row>
    <row r="63" spans="1:22" ht="11.45" customHeight="1" x14ac:dyDescent="0.2">
      <c r="A63" s="252"/>
      <c r="B63" s="253"/>
      <c r="C63" s="253"/>
      <c r="D63" s="253"/>
      <c r="E63" s="253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5"/>
      <c r="V63" s="255"/>
    </row>
    <row r="64" spans="1:22" ht="11.45" customHeight="1" x14ac:dyDescent="0.2">
      <c r="A64" s="256"/>
      <c r="B64" s="257"/>
      <c r="C64" s="257"/>
      <c r="D64" s="257"/>
      <c r="E64" s="257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1"/>
      <c r="V64" s="251"/>
    </row>
    <row r="65" spans="1:22" ht="11.45" customHeight="1" x14ac:dyDescent="0.2">
      <c r="A65" s="259" t="s">
        <v>182</v>
      </c>
      <c r="B65" s="257"/>
      <c r="C65" s="257"/>
      <c r="D65" s="257"/>
      <c r="E65" s="257"/>
      <c r="F65" s="258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8"/>
      <c r="R65" s="258"/>
      <c r="S65" s="258"/>
      <c r="T65" s="258"/>
      <c r="U65" s="251"/>
      <c r="V65" s="251"/>
    </row>
    <row r="66" spans="1:22" ht="11.45" customHeight="1" x14ac:dyDescent="0.2">
      <c r="A66" s="260" t="s">
        <v>470</v>
      </c>
      <c r="B66" s="257"/>
      <c r="C66" s="257"/>
      <c r="D66" s="257"/>
      <c r="E66" s="257"/>
      <c r="F66" s="258"/>
      <c r="G66" s="258"/>
      <c r="H66" s="258"/>
      <c r="I66" s="258"/>
      <c r="J66" s="258"/>
      <c r="K66" s="258"/>
      <c r="L66" s="258"/>
      <c r="M66" s="258"/>
      <c r="N66" s="258"/>
      <c r="O66" s="258"/>
      <c r="P66" s="258"/>
      <c r="Q66" s="258"/>
      <c r="R66" s="258"/>
      <c r="S66" s="258"/>
      <c r="T66" s="258"/>
      <c r="U66" s="251"/>
      <c r="V66" s="251"/>
    </row>
    <row r="67" spans="1:22" s="170" customFormat="1" ht="11.45" customHeight="1" x14ac:dyDescent="0.2">
      <c r="A67" s="259" t="s">
        <v>471</v>
      </c>
      <c r="B67" s="257"/>
      <c r="C67" s="257"/>
      <c r="D67" s="257"/>
      <c r="E67" s="257"/>
      <c r="F67" s="258"/>
      <c r="G67" s="258"/>
      <c r="H67" s="258"/>
      <c r="I67" s="258"/>
      <c r="J67" s="258"/>
      <c r="K67" s="258"/>
      <c r="L67" s="258"/>
      <c r="M67" s="258"/>
      <c r="N67" s="258"/>
      <c r="O67" s="258"/>
      <c r="P67" s="258"/>
      <c r="Q67" s="258"/>
      <c r="R67" s="258"/>
      <c r="S67" s="258"/>
      <c r="T67" s="258"/>
      <c r="U67" s="251"/>
      <c r="V67" s="251"/>
    </row>
    <row r="68" spans="1:22" ht="11.45" customHeight="1" x14ac:dyDescent="0.2">
      <c r="A68" s="259"/>
      <c r="B68" s="257"/>
      <c r="C68" s="257"/>
      <c r="D68" s="257"/>
      <c r="E68" s="257"/>
      <c r="F68" s="258"/>
      <c r="G68" s="258"/>
      <c r="H68" s="258"/>
      <c r="I68" s="258"/>
      <c r="J68" s="258"/>
      <c r="K68" s="258"/>
      <c r="L68" s="258"/>
      <c r="M68" s="258"/>
      <c r="N68" s="258"/>
      <c r="O68" s="258"/>
      <c r="P68" s="258"/>
      <c r="Q68" s="258"/>
      <c r="R68" s="258"/>
      <c r="S68" s="258"/>
      <c r="T68" s="258"/>
      <c r="U68" s="251"/>
      <c r="V68" s="251"/>
    </row>
    <row r="69" spans="1:22" ht="11.45" customHeight="1" x14ac:dyDescent="0.2">
      <c r="A69" s="259" t="s">
        <v>184</v>
      </c>
      <c r="B69" s="257"/>
      <c r="C69" s="257"/>
      <c r="D69" s="257"/>
      <c r="E69" s="257"/>
      <c r="F69" s="258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8"/>
      <c r="T69" s="258"/>
      <c r="U69" s="251"/>
      <c r="V69" s="251"/>
    </row>
    <row r="70" spans="1:22" ht="11.45" customHeight="1" x14ac:dyDescent="0.2">
      <c r="A70" s="260" t="s">
        <v>472</v>
      </c>
      <c r="B70" s="257"/>
      <c r="C70" s="257"/>
      <c r="D70" s="257"/>
      <c r="E70" s="257"/>
      <c r="F70" s="258"/>
      <c r="G70" s="258"/>
      <c r="H70" s="258"/>
      <c r="I70" s="258"/>
      <c r="J70" s="258"/>
      <c r="K70" s="258"/>
      <c r="L70" s="258"/>
      <c r="M70" s="258"/>
      <c r="N70" s="258"/>
      <c r="O70" s="258"/>
      <c r="P70" s="258"/>
      <c r="Q70" s="258"/>
      <c r="R70" s="258"/>
      <c r="S70" s="258"/>
      <c r="T70" s="258"/>
      <c r="U70" s="251"/>
      <c r="V70" s="251"/>
    </row>
    <row r="71" spans="1:22" ht="11.45" customHeight="1" x14ac:dyDescent="0.2">
      <c r="A71" s="259" t="s">
        <v>473</v>
      </c>
      <c r="B71" s="257"/>
      <c r="C71" s="257"/>
      <c r="D71" s="257"/>
      <c r="E71" s="257"/>
      <c r="F71" s="258"/>
      <c r="G71" s="258"/>
      <c r="H71" s="258"/>
      <c r="I71" s="258"/>
      <c r="J71" s="258"/>
      <c r="K71" s="258"/>
      <c r="L71" s="258"/>
      <c r="M71" s="258"/>
      <c r="N71" s="258"/>
      <c r="O71" s="258"/>
      <c r="P71" s="258"/>
      <c r="Q71" s="258"/>
      <c r="R71" s="258"/>
      <c r="S71" s="258"/>
      <c r="T71" s="258"/>
      <c r="U71" s="251"/>
      <c r="V71" s="251"/>
    </row>
    <row r="72" spans="1:22" ht="11.45" customHeight="1" x14ac:dyDescent="0.2">
      <c r="A72" s="251"/>
      <c r="B72" s="257"/>
      <c r="C72" s="257"/>
      <c r="D72" s="257"/>
      <c r="E72" s="257"/>
      <c r="F72" s="258"/>
      <c r="G72" s="258"/>
      <c r="H72" s="258"/>
      <c r="I72" s="258"/>
      <c r="J72" s="258"/>
      <c r="K72" s="258"/>
      <c r="L72" s="258"/>
      <c r="M72" s="258"/>
      <c r="N72" s="258"/>
      <c r="O72" s="258"/>
      <c r="P72" s="258"/>
      <c r="Q72" s="258"/>
      <c r="R72" s="258"/>
      <c r="S72" s="258"/>
      <c r="T72" s="258"/>
      <c r="U72" s="251"/>
      <c r="V72" s="251"/>
    </row>
    <row r="73" spans="1:22" ht="11.45" customHeight="1" x14ac:dyDescent="0.2">
      <c r="A73" s="251"/>
      <c r="B73" s="257"/>
      <c r="C73" s="257"/>
      <c r="D73" s="257"/>
      <c r="E73" s="257"/>
      <c r="F73" s="258"/>
      <c r="G73" s="258"/>
      <c r="H73" s="258"/>
      <c r="I73" s="258"/>
      <c r="J73" s="258"/>
      <c r="K73" s="258"/>
      <c r="L73" s="258"/>
      <c r="M73" s="258"/>
      <c r="N73" s="258"/>
      <c r="O73" s="258"/>
      <c r="P73" s="258"/>
      <c r="Q73" s="258"/>
      <c r="R73" s="258"/>
      <c r="S73" s="258"/>
      <c r="T73" s="258"/>
      <c r="U73" s="251"/>
      <c r="V73" s="251"/>
    </row>
    <row r="74" spans="1:22" ht="11.45" customHeight="1" x14ac:dyDescent="0.2">
      <c r="A74" s="251"/>
      <c r="B74" s="257"/>
      <c r="C74" s="257"/>
      <c r="D74" s="257"/>
      <c r="E74" s="257"/>
      <c r="F74" s="258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8"/>
      <c r="S74" s="258"/>
      <c r="T74" s="258"/>
      <c r="U74" s="251"/>
      <c r="V74" s="251"/>
    </row>
    <row r="75" spans="1:22" ht="11.45" customHeight="1" x14ac:dyDescent="0.2">
      <c r="A75" s="251"/>
      <c r="B75" s="257"/>
      <c r="C75" s="257"/>
      <c r="D75" s="257"/>
      <c r="E75" s="257"/>
      <c r="F75" s="258"/>
      <c r="G75" s="258"/>
      <c r="H75" s="258"/>
      <c r="I75" s="258"/>
      <c r="J75" s="258"/>
      <c r="K75" s="258"/>
      <c r="L75" s="258"/>
      <c r="M75" s="258"/>
      <c r="N75" s="258"/>
      <c r="O75" s="258"/>
      <c r="P75" s="258"/>
      <c r="Q75" s="258"/>
      <c r="R75" s="258"/>
      <c r="S75" s="258"/>
      <c r="T75" s="258"/>
      <c r="U75" s="251"/>
      <c r="V75" s="251"/>
    </row>
    <row r="76" spans="1:22" ht="11.45" customHeight="1" x14ac:dyDescent="0.2">
      <c r="A76" s="251"/>
      <c r="B76" s="257"/>
      <c r="C76" s="257"/>
      <c r="D76" s="257"/>
      <c r="E76" s="257"/>
      <c r="F76" s="258"/>
      <c r="G76" s="258"/>
      <c r="H76" s="258"/>
      <c r="I76" s="258"/>
      <c r="J76" s="258"/>
      <c r="K76" s="258"/>
      <c r="L76" s="258"/>
      <c r="M76" s="258"/>
      <c r="N76" s="258"/>
      <c r="O76" s="258"/>
      <c r="P76" s="258"/>
      <c r="Q76" s="258"/>
      <c r="R76" s="258"/>
      <c r="S76" s="258"/>
      <c r="T76" s="258"/>
      <c r="U76" s="251"/>
      <c r="V76" s="251"/>
    </row>
    <row r="77" spans="1:22" ht="11.45" customHeight="1" x14ac:dyDescent="0.2">
      <c r="A77" s="251"/>
      <c r="B77" s="257"/>
      <c r="C77" s="257"/>
      <c r="D77" s="257"/>
      <c r="E77" s="257"/>
      <c r="F77" s="258"/>
      <c r="G77" s="258"/>
      <c r="H77" s="258"/>
      <c r="I77" s="258"/>
      <c r="J77" s="258"/>
      <c r="K77" s="258"/>
      <c r="L77" s="258"/>
      <c r="M77" s="258"/>
      <c r="N77" s="258"/>
      <c r="O77" s="258"/>
      <c r="P77" s="258"/>
      <c r="Q77" s="258"/>
      <c r="R77" s="258"/>
      <c r="S77" s="258"/>
      <c r="T77" s="258"/>
      <c r="U77" s="251"/>
      <c r="V77" s="251"/>
    </row>
    <row r="85" spans="1:21" ht="11.45" customHeight="1" x14ac:dyDescent="0.2">
      <c r="A85" s="261"/>
      <c r="U85" s="180"/>
    </row>
  </sheetData>
  <pageMargins left="0" right="0" top="0" bottom="0" header="0" footer="0"/>
  <pageSetup scale="82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57"/>
  <sheetViews>
    <sheetView showGridLines="0" workbookViewId="0"/>
  </sheetViews>
  <sheetFormatPr defaultColWidth="11.42578125" defaultRowHeight="11.65" customHeight="1" x14ac:dyDescent="0.2"/>
  <cols>
    <col min="1" max="1" width="27.7109375" style="75" customWidth="1"/>
    <col min="2" max="11" width="4.85546875" style="75" bestFit="1" customWidth="1"/>
    <col min="12" max="12" width="6.140625" style="75" bestFit="1" customWidth="1"/>
    <col min="13" max="13" width="5.28515625" style="75" bestFit="1" customWidth="1"/>
    <col min="14" max="14" width="4.85546875" style="75" bestFit="1" customWidth="1"/>
    <col min="15" max="19" width="7" style="75" bestFit="1" customWidth="1"/>
    <col min="20" max="20" width="7" style="75" customWidth="1"/>
    <col min="21" max="21" width="1.42578125" style="75" customWidth="1"/>
    <col min="22" max="22" width="26.85546875" style="75" bestFit="1" customWidth="1"/>
    <col min="23" max="16384" width="11.42578125" style="75"/>
  </cols>
  <sheetData>
    <row r="1" spans="1:22" s="67" customFormat="1" ht="11.45" customHeight="1" x14ac:dyDescent="0.2">
      <c r="A1" s="67" t="s">
        <v>474</v>
      </c>
    </row>
    <row r="2" spans="1:22" ht="11.45" customHeight="1" x14ac:dyDescent="0.2">
      <c r="A2" s="262" t="s">
        <v>0</v>
      </c>
      <c r="B2" s="179"/>
      <c r="C2" s="179"/>
      <c r="D2" s="179"/>
      <c r="E2" s="78"/>
      <c r="V2" s="262" t="s">
        <v>1</v>
      </c>
    </row>
    <row r="3" spans="1:22" ht="11.45" customHeight="1" x14ac:dyDescent="0.2">
      <c r="A3" s="263" t="s">
        <v>475</v>
      </c>
      <c r="B3" s="179"/>
      <c r="C3" s="179"/>
      <c r="D3" s="78"/>
      <c r="E3" s="78"/>
      <c r="V3" s="263" t="s">
        <v>476</v>
      </c>
    </row>
    <row r="4" spans="1:22" ht="11.45" customHeight="1" x14ac:dyDescent="0.2">
      <c r="A4" s="264" t="s">
        <v>378</v>
      </c>
      <c r="B4" s="179"/>
      <c r="C4" s="179"/>
      <c r="D4" s="78"/>
      <c r="E4" s="78"/>
      <c r="V4" s="264" t="s">
        <v>379</v>
      </c>
    </row>
    <row r="5" spans="1:22" ht="11.45" customHeight="1" x14ac:dyDescent="0.2">
      <c r="A5" s="265"/>
      <c r="B5" s="181"/>
      <c r="C5" s="181"/>
      <c r="D5" s="182"/>
      <c r="E5" s="182"/>
      <c r="F5" s="121"/>
      <c r="G5" s="121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121"/>
      <c r="V5" s="121"/>
    </row>
    <row r="6" spans="1:22" ht="11.25" x14ac:dyDescent="0.2">
      <c r="A6" s="565"/>
      <c r="B6" s="570">
        <v>2000</v>
      </c>
      <c r="C6" s="570">
        <v>2001</v>
      </c>
      <c r="D6" s="570">
        <v>2002</v>
      </c>
      <c r="E6" s="571">
        <v>2003</v>
      </c>
      <c r="F6" s="565">
        <v>2004</v>
      </c>
      <c r="G6" s="565">
        <v>2005</v>
      </c>
      <c r="H6" s="561">
        <v>2006</v>
      </c>
      <c r="I6" s="561">
        <v>2007</v>
      </c>
      <c r="J6" s="561">
        <v>2008</v>
      </c>
      <c r="K6" s="561">
        <v>2009</v>
      </c>
      <c r="L6" s="561" t="s">
        <v>477</v>
      </c>
      <c r="M6" s="562">
        <v>2011</v>
      </c>
      <c r="N6" s="562">
        <v>2012</v>
      </c>
      <c r="O6" s="562">
        <v>2013</v>
      </c>
      <c r="P6" s="562">
        <v>2014</v>
      </c>
      <c r="Q6" s="562">
        <v>2015</v>
      </c>
      <c r="R6" s="562">
        <v>2016</v>
      </c>
      <c r="S6" s="562">
        <v>2017</v>
      </c>
      <c r="T6" s="562">
        <v>2018</v>
      </c>
      <c r="U6" s="565" t="s">
        <v>380</v>
      </c>
      <c r="V6" s="565"/>
    </row>
    <row r="7" spans="1:22" ht="24" customHeight="1" x14ac:dyDescent="0.2">
      <c r="A7" s="266"/>
      <c r="B7" s="266"/>
      <c r="C7" s="266"/>
      <c r="D7" s="266"/>
      <c r="E7" s="267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</row>
    <row r="8" spans="1:22" s="95" customFormat="1" ht="11.45" customHeight="1" x14ac:dyDescent="0.2">
      <c r="A8" s="268" t="s">
        <v>478</v>
      </c>
      <c r="B8" s="269">
        <v>5736.6826801663501</v>
      </c>
      <c r="C8" s="269">
        <v>5276.3248708508381</v>
      </c>
      <c r="D8" s="269">
        <v>5164.9406881365621</v>
      </c>
      <c r="E8" s="270">
        <v>5470.8102684910718</v>
      </c>
      <c r="F8" s="271">
        <v>5935.8855999999996</v>
      </c>
      <c r="G8" s="271">
        <v>6144.7102000000004</v>
      </c>
      <c r="H8" s="271">
        <v>6610.2755999999999</v>
      </c>
      <c r="I8" s="271">
        <v>7160.1485000000011</v>
      </c>
      <c r="J8" s="271">
        <v>6748.0540000000001</v>
      </c>
      <c r="K8" s="271">
        <v>5483.0955000000004</v>
      </c>
      <c r="L8" s="271">
        <v>6816</v>
      </c>
      <c r="M8" s="271">
        <v>8361.9</v>
      </c>
      <c r="N8" s="271">
        <v>8935.5</v>
      </c>
      <c r="O8" s="271">
        <v>9424.4</v>
      </c>
      <c r="P8" s="271">
        <v>9898.9</v>
      </c>
      <c r="Q8" s="271">
        <v>9441.7999999999993</v>
      </c>
      <c r="R8" s="271">
        <v>9839.6</v>
      </c>
      <c r="S8" s="271">
        <v>10133.700000000001</v>
      </c>
      <c r="T8" s="271">
        <v>10907.6</v>
      </c>
      <c r="V8" s="268" t="s">
        <v>479</v>
      </c>
    </row>
    <row r="9" spans="1:22" ht="11.45" customHeight="1" x14ac:dyDescent="0.2">
      <c r="A9" s="272"/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V9" s="272"/>
    </row>
    <row r="10" spans="1:22" ht="11.45" customHeight="1" x14ac:dyDescent="0.2">
      <c r="A10" s="272" t="s">
        <v>679</v>
      </c>
      <c r="B10" s="277" t="s">
        <v>146</v>
      </c>
      <c r="C10" s="277" t="s">
        <v>146</v>
      </c>
      <c r="D10" s="277" t="s">
        <v>146</v>
      </c>
      <c r="E10" s="277" t="s">
        <v>146</v>
      </c>
      <c r="F10" s="277" t="s">
        <v>146</v>
      </c>
      <c r="G10" s="277" t="s">
        <v>146</v>
      </c>
      <c r="H10" s="277" t="s">
        <v>146</v>
      </c>
      <c r="I10" s="277" t="s">
        <v>146</v>
      </c>
      <c r="J10" s="277" t="s">
        <v>146</v>
      </c>
      <c r="K10" s="277" t="s">
        <v>146</v>
      </c>
      <c r="L10" s="273">
        <v>2621.6</v>
      </c>
      <c r="M10" s="273">
        <v>3594.8</v>
      </c>
      <c r="N10" s="273">
        <v>4016.6</v>
      </c>
      <c r="O10" s="273">
        <v>4448</v>
      </c>
      <c r="P10" s="273">
        <v>4637.2</v>
      </c>
      <c r="Q10" s="273">
        <v>4018.2</v>
      </c>
      <c r="R10" s="273">
        <v>4335.7</v>
      </c>
      <c r="S10" s="273">
        <v>4424.1000000000004</v>
      </c>
      <c r="T10" s="273">
        <v>4677.6000000000004</v>
      </c>
      <c r="V10" s="272" t="s">
        <v>680</v>
      </c>
    </row>
    <row r="11" spans="1:22" ht="11.45" customHeight="1" x14ac:dyDescent="0.2">
      <c r="A11" s="272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3"/>
      <c r="M11" s="273"/>
      <c r="N11" s="273"/>
      <c r="O11" s="273"/>
      <c r="P11" s="273"/>
      <c r="Q11" s="273"/>
      <c r="R11" s="273"/>
      <c r="S11" s="273"/>
      <c r="T11" s="273"/>
      <c r="V11" s="272"/>
    </row>
    <row r="12" spans="1:22" ht="11.45" customHeight="1" x14ac:dyDescent="0.2">
      <c r="A12" s="272" t="s">
        <v>681</v>
      </c>
      <c r="B12" s="277" t="s">
        <v>146</v>
      </c>
      <c r="C12" s="277" t="s">
        <v>146</v>
      </c>
      <c r="D12" s="277" t="s">
        <v>146</v>
      </c>
      <c r="E12" s="277" t="s">
        <v>146</v>
      </c>
      <c r="F12" s="277" t="s">
        <v>146</v>
      </c>
      <c r="G12" s="277" t="s">
        <v>146</v>
      </c>
      <c r="H12" s="277" t="s">
        <v>146</v>
      </c>
      <c r="I12" s="277" t="s">
        <v>146</v>
      </c>
      <c r="J12" s="277" t="s">
        <v>146</v>
      </c>
      <c r="K12" s="277" t="s">
        <v>146</v>
      </c>
      <c r="L12" s="619">
        <v>113.7</v>
      </c>
      <c r="M12" s="619">
        <v>449.3</v>
      </c>
      <c r="N12" s="619">
        <v>582</v>
      </c>
      <c r="O12" s="619">
        <v>1523.5</v>
      </c>
      <c r="P12" s="619">
        <v>1737.1</v>
      </c>
      <c r="Q12" s="619">
        <v>1358.6</v>
      </c>
      <c r="R12" s="619">
        <v>1807.2</v>
      </c>
      <c r="S12" s="619">
        <v>1766.1</v>
      </c>
      <c r="T12" s="273">
        <v>1770.9</v>
      </c>
      <c r="V12" s="75" t="s">
        <v>682</v>
      </c>
    </row>
    <row r="13" spans="1:22" ht="11.45" customHeight="1" x14ac:dyDescent="0.2">
      <c r="A13" s="272" t="s">
        <v>683</v>
      </c>
      <c r="B13" s="277" t="s">
        <v>146</v>
      </c>
      <c r="C13" s="277" t="s">
        <v>146</v>
      </c>
      <c r="D13" s="277" t="s">
        <v>146</v>
      </c>
      <c r="E13" s="277" t="s">
        <v>146</v>
      </c>
      <c r="F13" s="277" t="s">
        <v>146</v>
      </c>
      <c r="G13" s="277" t="s">
        <v>146</v>
      </c>
      <c r="H13" s="277" t="s">
        <v>146</v>
      </c>
      <c r="I13" s="277" t="s">
        <v>146</v>
      </c>
      <c r="J13" s="277" t="s">
        <v>146</v>
      </c>
      <c r="K13" s="277" t="s">
        <v>146</v>
      </c>
      <c r="L13" s="277">
        <v>20.100000000000001</v>
      </c>
      <c r="M13" s="277">
        <v>25</v>
      </c>
      <c r="N13" s="277">
        <v>174.7</v>
      </c>
      <c r="O13" s="277">
        <v>1190.5999999999999</v>
      </c>
      <c r="P13" s="277">
        <v>1544.8</v>
      </c>
      <c r="Q13" s="277">
        <v>1227.3</v>
      </c>
      <c r="R13" s="277">
        <v>1575.3</v>
      </c>
      <c r="S13" s="277">
        <v>1456.7</v>
      </c>
      <c r="T13" s="273">
        <v>1360.6</v>
      </c>
      <c r="V13" s="274" t="s">
        <v>684</v>
      </c>
    </row>
    <row r="14" spans="1:22" ht="11.45" customHeight="1" x14ac:dyDescent="0.2">
      <c r="A14" s="272" t="s">
        <v>685</v>
      </c>
      <c r="B14" s="277" t="s">
        <v>146</v>
      </c>
      <c r="C14" s="277" t="s">
        <v>146</v>
      </c>
      <c r="D14" s="277" t="s">
        <v>146</v>
      </c>
      <c r="E14" s="277" t="s">
        <v>146</v>
      </c>
      <c r="F14" s="277" t="s">
        <v>146</v>
      </c>
      <c r="G14" s="277" t="s">
        <v>146</v>
      </c>
      <c r="H14" s="277" t="s">
        <v>146</v>
      </c>
      <c r="I14" s="277" t="s">
        <v>146</v>
      </c>
      <c r="J14" s="277" t="s">
        <v>146</v>
      </c>
      <c r="K14" s="277" t="s">
        <v>146</v>
      </c>
      <c r="L14" s="277">
        <v>69.599999999999994</v>
      </c>
      <c r="M14" s="277">
        <v>104.7</v>
      </c>
      <c r="N14" s="277">
        <v>103.9</v>
      </c>
      <c r="O14" s="277">
        <v>80.900000000000006</v>
      </c>
      <c r="P14" s="277">
        <v>66.2</v>
      </c>
      <c r="Q14" s="277">
        <v>38.299999999999997</v>
      </c>
      <c r="R14" s="277">
        <v>45.8</v>
      </c>
      <c r="S14" s="277">
        <v>54.3</v>
      </c>
      <c r="T14" s="273">
        <v>59.8</v>
      </c>
      <c r="V14" s="272" t="s">
        <v>686</v>
      </c>
    </row>
    <row r="15" spans="1:22" ht="11.45" customHeight="1" x14ac:dyDescent="0.2">
      <c r="A15" s="272" t="s">
        <v>687</v>
      </c>
      <c r="B15" s="277" t="s">
        <v>146</v>
      </c>
      <c r="C15" s="277" t="s">
        <v>146</v>
      </c>
      <c r="D15" s="277" t="s">
        <v>146</v>
      </c>
      <c r="E15" s="277" t="s">
        <v>146</v>
      </c>
      <c r="F15" s="277" t="s">
        <v>146</v>
      </c>
      <c r="G15" s="277" t="s">
        <v>146</v>
      </c>
      <c r="H15" s="277" t="s">
        <v>146</v>
      </c>
      <c r="I15" s="277" t="s">
        <v>146</v>
      </c>
      <c r="J15" s="277" t="s">
        <v>146</v>
      </c>
      <c r="K15" s="277" t="s">
        <v>146</v>
      </c>
      <c r="L15" s="277">
        <v>12.7</v>
      </c>
      <c r="M15" s="277">
        <v>17.399999999999999</v>
      </c>
      <c r="N15" s="277">
        <v>25.6</v>
      </c>
      <c r="O15" s="277">
        <v>60.4</v>
      </c>
      <c r="P15" s="277">
        <v>84.1</v>
      </c>
      <c r="Q15" s="277">
        <v>49.9</v>
      </c>
      <c r="R15" s="277">
        <v>68.400000000000006</v>
      </c>
      <c r="S15" s="277">
        <v>82.7</v>
      </c>
      <c r="T15" s="273">
        <v>96</v>
      </c>
      <c r="V15" s="272" t="s">
        <v>688</v>
      </c>
    </row>
    <row r="16" spans="1:22" ht="11.45" customHeight="1" x14ac:dyDescent="0.2">
      <c r="A16" s="272" t="s">
        <v>689</v>
      </c>
      <c r="B16" s="273">
        <v>237.35400000000001</v>
      </c>
      <c r="C16" s="273">
        <v>145.164761</v>
      </c>
      <c r="D16" s="273">
        <v>156.24260000000001</v>
      </c>
      <c r="E16" s="273">
        <v>238.65870000000001</v>
      </c>
      <c r="F16" s="273">
        <v>389.97860000000003</v>
      </c>
      <c r="G16" s="273">
        <v>380.8</v>
      </c>
      <c r="H16" s="273">
        <v>709.80000000000007</v>
      </c>
      <c r="I16" s="273">
        <v>1098.9298000000001</v>
      </c>
      <c r="J16" s="273">
        <v>492.30759999999998</v>
      </c>
      <c r="K16" s="273">
        <v>4.1254000000000008</v>
      </c>
      <c r="L16" s="273">
        <v>0</v>
      </c>
      <c r="M16" s="273">
        <v>290.2</v>
      </c>
      <c r="N16" s="273">
        <v>267.3</v>
      </c>
      <c r="O16" s="273">
        <v>157.30000000000001</v>
      </c>
      <c r="P16" s="273">
        <v>0</v>
      </c>
      <c r="Q16" s="273">
        <v>0</v>
      </c>
      <c r="R16" s="273">
        <v>90.9</v>
      </c>
      <c r="S16" s="273">
        <v>152.69999999999999</v>
      </c>
      <c r="T16" s="273">
        <v>233.8</v>
      </c>
      <c r="V16" s="274" t="s">
        <v>690</v>
      </c>
    </row>
    <row r="17" spans="1:22" ht="11.45" customHeight="1" x14ac:dyDescent="0.2">
      <c r="A17" s="272"/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V17" s="274"/>
    </row>
    <row r="18" spans="1:22" ht="11.45" customHeight="1" x14ac:dyDescent="0.2">
      <c r="A18" s="272" t="s">
        <v>691</v>
      </c>
      <c r="B18" s="277" t="s">
        <v>146</v>
      </c>
      <c r="C18" s="277" t="s">
        <v>146</v>
      </c>
      <c r="D18" s="277" t="s">
        <v>146</v>
      </c>
      <c r="E18" s="277" t="s">
        <v>146</v>
      </c>
      <c r="F18" s="277" t="s">
        <v>146</v>
      </c>
      <c r="G18" s="277" t="s">
        <v>146</v>
      </c>
      <c r="H18" s="277" t="s">
        <v>146</v>
      </c>
      <c r="I18" s="277" t="s">
        <v>146</v>
      </c>
      <c r="J18" s="277" t="s">
        <v>146</v>
      </c>
      <c r="K18" s="277" t="s">
        <v>146</v>
      </c>
      <c r="L18" s="273">
        <v>519.29999999999995</v>
      </c>
      <c r="M18" s="273">
        <v>598.29999999999995</v>
      </c>
      <c r="N18" s="273">
        <v>508</v>
      </c>
      <c r="O18" s="273">
        <v>503</v>
      </c>
      <c r="P18" s="273">
        <v>575.6</v>
      </c>
      <c r="Q18" s="273">
        <v>561.5</v>
      </c>
      <c r="R18" s="273">
        <v>583.9</v>
      </c>
      <c r="S18" s="273">
        <v>472.1</v>
      </c>
      <c r="T18" s="273">
        <v>524</v>
      </c>
      <c r="V18" s="272" t="s">
        <v>692</v>
      </c>
    </row>
    <row r="19" spans="1:22" ht="11.45" customHeight="1" x14ac:dyDescent="0.2">
      <c r="A19" s="272" t="s">
        <v>693</v>
      </c>
      <c r="B19" s="277" t="s">
        <v>146</v>
      </c>
      <c r="C19" s="277" t="s">
        <v>146</v>
      </c>
      <c r="D19" s="277" t="s">
        <v>146</v>
      </c>
      <c r="E19" s="277" t="s">
        <v>146</v>
      </c>
      <c r="F19" s="277" t="s">
        <v>146</v>
      </c>
      <c r="G19" s="277" t="s">
        <v>146</v>
      </c>
      <c r="H19" s="277" t="s">
        <v>146</v>
      </c>
      <c r="I19" s="277" t="s">
        <v>146</v>
      </c>
      <c r="J19" s="277" t="s">
        <v>146</v>
      </c>
      <c r="K19" s="277" t="s">
        <v>146</v>
      </c>
      <c r="L19" s="273">
        <v>282.10000000000002</v>
      </c>
      <c r="M19" s="273">
        <v>306.10000000000002</v>
      </c>
      <c r="N19" s="273">
        <v>266</v>
      </c>
      <c r="O19" s="273">
        <v>300.10000000000002</v>
      </c>
      <c r="P19" s="273">
        <v>330.6</v>
      </c>
      <c r="Q19" s="273">
        <v>306.7</v>
      </c>
      <c r="R19" s="273">
        <v>324.10000000000002</v>
      </c>
      <c r="S19" s="273">
        <v>275.7</v>
      </c>
      <c r="T19" s="273">
        <v>262.2</v>
      </c>
      <c r="V19" s="272" t="s">
        <v>693</v>
      </c>
    </row>
    <row r="20" spans="1:22" ht="11.45" customHeight="1" x14ac:dyDescent="0.2">
      <c r="A20" s="272" t="s">
        <v>694</v>
      </c>
      <c r="B20" s="277">
        <v>26.149000000000001</v>
      </c>
      <c r="C20" s="277">
        <v>42.718019829999996</v>
      </c>
      <c r="D20" s="277">
        <v>66.975100000000012</v>
      </c>
      <c r="E20" s="277">
        <v>77.021599999999992</v>
      </c>
      <c r="F20" s="276">
        <v>55.894500000000001</v>
      </c>
      <c r="G20" s="276">
        <v>41.6</v>
      </c>
      <c r="H20" s="276">
        <v>67.044699999999992</v>
      </c>
      <c r="I20" s="276">
        <v>90.916499999999999</v>
      </c>
      <c r="J20" s="276">
        <v>106.6627</v>
      </c>
      <c r="K20" s="276">
        <v>163.96270000000001</v>
      </c>
      <c r="L20" s="276">
        <v>108.2</v>
      </c>
      <c r="M20" s="276">
        <v>115.5</v>
      </c>
      <c r="N20" s="276">
        <v>75.099999999999994</v>
      </c>
      <c r="O20" s="276">
        <v>63.2</v>
      </c>
      <c r="P20" s="276">
        <v>78.5</v>
      </c>
      <c r="Q20" s="276">
        <v>109.1</v>
      </c>
      <c r="R20" s="276">
        <v>111.7</v>
      </c>
      <c r="S20" s="276">
        <v>54.6</v>
      </c>
      <c r="T20" s="273">
        <v>87.5</v>
      </c>
      <c r="V20" s="272" t="s">
        <v>695</v>
      </c>
    </row>
    <row r="21" spans="1:22" ht="11.45" customHeight="1" x14ac:dyDescent="0.2">
      <c r="A21" s="272" t="s">
        <v>696</v>
      </c>
      <c r="B21" s="277" t="s">
        <v>146</v>
      </c>
      <c r="C21" s="277" t="s">
        <v>146</v>
      </c>
      <c r="D21" s="277" t="s">
        <v>146</v>
      </c>
      <c r="E21" s="277" t="s">
        <v>146</v>
      </c>
      <c r="F21" s="277" t="s">
        <v>146</v>
      </c>
      <c r="G21" s="277" t="s">
        <v>146</v>
      </c>
      <c r="H21" s="277" t="s">
        <v>146</v>
      </c>
      <c r="I21" s="277" t="s">
        <v>146</v>
      </c>
      <c r="J21" s="277" t="s">
        <v>146</v>
      </c>
      <c r="K21" s="277" t="s">
        <v>146</v>
      </c>
      <c r="L21" s="273">
        <v>11</v>
      </c>
      <c r="M21" s="273">
        <v>13.7</v>
      </c>
      <c r="N21" s="273">
        <v>11.4</v>
      </c>
      <c r="O21" s="273">
        <v>12.1</v>
      </c>
      <c r="P21" s="273">
        <v>12.5</v>
      </c>
      <c r="Q21" s="273">
        <v>7.7</v>
      </c>
      <c r="R21" s="273">
        <v>13.1</v>
      </c>
      <c r="S21" s="273">
        <v>23.4</v>
      </c>
      <c r="T21" s="273">
        <v>25.4</v>
      </c>
      <c r="V21" s="272" t="s">
        <v>697</v>
      </c>
    </row>
    <row r="22" spans="1:22" ht="11.45" customHeight="1" x14ac:dyDescent="0.2">
      <c r="A22" s="272" t="s">
        <v>698</v>
      </c>
      <c r="B22" s="277" t="s">
        <v>146</v>
      </c>
      <c r="C22" s="277" t="s">
        <v>146</v>
      </c>
      <c r="D22" s="277" t="s">
        <v>146</v>
      </c>
      <c r="E22" s="277" t="s">
        <v>146</v>
      </c>
      <c r="F22" s="277" t="s">
        <v>146</v>
      </c>
      <c r="G22" s="277" t="s">
        <v>146</v>
      </c>
      <c r="H22" s="277" t="s">
        <v>146</v>
      </c>
      <c r="I22" s="277" t="s">
        <v>146</v>
      </c>
      <c r="J22" s="277" t="s">
        <v>146</v>
      </c>
      <c r="K22" s="277" t="s">
        <v>146</v>
      </c>
      <c r="L22" s="273">
        <v>9.4</v>
      </c>
      <c r="M22" s="273">
        <v>13.2</v>
      </c>
      <c r="N22" s="273">
        <v>9.6999999999999993</v>
      </c>
      <c r="O22" s="273">
        <v>8.9</v>
      </c>
      <c r="P22" s="273">
        <v>12.8</v>
      </c>
      <c r="Q22" s="273">
        <v>6.4</v>
      </c>
      <c r="R22" s="273">
        <v>11</v>
      </c>
      <c r="S22" s="273">
        <v>11.7</v>
      </c>
      <c r="T22" s="273">
        <v>10.8</v>
      </c>
      <c r="V22" s="272" t="s">
        <v>699</v>
      </c>
    </row>
    <row r="23" spans="1:22" ht="11.45" customHeight="1" x14ac:dyDescent="0.2">
      <c r="A23" s="272" t="s">
        <v>700</v>
      </c>
      <c r="B23" s="277" t="s">
        <v>146</v>
      </c>
      <c r="C23" s="277" t="s">
        <v>146</v>
      </c>
      <c r="D23" s="277" t="s">
        <v>146</v>
      </c>
      <c r="E23" s="277" t="s">
        <v>146</v>
      </c>
      <c r="F23" s="277" t="s">
        <v>146</v>
      </c>
      <c r="G23" s="277" t="s">
        <v>146</v>
      </c>
      <c r="H23" s="277" t="s">
        <v>146</v>
      </c>
      <c r="I23" s="277" t="s">
        <v>146</v>
      </c>
      <c r="J23" s="277" t="s">
        <v>146</v>
      </c>
      <c r="K23" s="277" t="s">
        <v>146</v>
      </c>
      <c r="L23" s="273">
        <v>108.6</v>
      </c>
      <c r="M23" s="273">
        <v>149.80000000000001</v>
      </c>
      <c r="N23" s="273">
        <v>145.80000000000001</v>
      </c>
      <c r="O23" s="273">
        <v>118.7</v>
      </c>
      <c r="P23" s="273">
        <v>141.19999999999999</v>
      </c>
      <c r="Q23" s="273">
        <v>131.6</v>
      </c>
      <c r="R23" s="273">
        <v>124</v>
      </c>
      <c r="S23" s="273">
        <v>106.7</v>
      </c>
      <c r="T23" s="273">
        <v>138.1</v>
      </c>
      <c r="V23" s="272" t="s">
        <v>701</v>
      </c>
    </row>
    <row r="24" spans="1:22" ht="11.45" customHeight="1" x14ac:dyDescent="0.2">
      <c r="A24" s="272"/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3"/>
      <c r="M24" s="273"/>
      <c r="N24" s="273"/>
      <c r="O24" s="273"/>
      <c r="P24" s="273"/>
      <c r="Q24" s="273"/>
      <c r="R24" s="273"/>
      <c r="S24" s="273"/>
      <c r="T24" s="273"/>
      <c r="V24" s="272"/>
    </row>
    <row r="25" spans="1:22" ht="11.45" customHeight="1" x14ac:dyDescent="0.2">
      <c r="A25" s="272" t="s">
        <v>702</v>
      </c>
      <c r="B25" s="277" t="s">
        <v>146</v>
      </c>
      <c r="C25" s="277" t="s">
        <v>146</v>
      </c>
      <c r="D25" s="277" t="s">
        <v>146</v>
      </c>
      <c r="E25" s="277" t="s">
        <v>146</v>
      </c>
      <c r="F25" s="277" t="s">
        <v>146</v>
      </c>
      <c r="G25" s="277" t="s">
        <v>146</v>
      </c>
      <c r="H25" s="277" t="s">
        <v>146</v>
      </c>
      <c r="I25" s="277" t="s">
        <v>146</v>
      </c>
      <c r="J25" s="277" t="s">
        <v>146</v>
      </c>
      <c r="K25" s="277" t="s">
        <v>146</v>
      </c>
      <c r="L25" s="273">
        <v>1988.6</v>
      </c>
      <c r="M25" s="273">
        <v>2547.1999999999998</v>
      </c>
      <c r="N25" s="273">
        <v>2926.6</v>
      </c>
      <c r="O25" s="273">
        <v>2421.5</v>
      </c>
      <c r="P25" s="273">
        <v>2324.5</v>
      </c>
      <c r="Q25" s="273">
        <v>2098.1</v>
      </c>
      <c r="R25" s="273">
        <v>1944.6</v>
      </c>
      <c r="S25" s="273">
        <v>2185.9</v>
      </c>
      <c r="T25" s="273">
        <v>2382.6999999999998</v>
      </c>
      <c r="V25" s="272" t="s">
        <v>703</v>
      </c>
    </row>
    <row r="26" spans="1:22" ht="11.45" customHeight="1" x14ac:dyDescent="0.2">
      <c r="A26" s="274" t="s">
        <v>704</v>
      </c>
      <c r="B26" s="277">
        <v>70.882000000000005</v>
      </c>
      <c r="C26" s="277">
        <v>64.614000000000004</v>
      </c>
      <c r="D26" s="277">
        <v>74.041399999999996</v>
      </c>
      <c r="E26" s="277">
        <v>72.8857</v>
      </c>
      <c r="F26" s="276">
        <v>74.031399999999991</v>
      </c>
      <c r="G26" s="276">
        <v>74.3</v>
      </c>
      <c r="H26" s="276">
        <v>104.9</v>
      </c>
      <c r="I26" s="276">
        <v>97.995199999999983</v>
      </c>
      <c r="J26" s="276">
        <v>77.258700000000005</v>
      </c>
      <c r="K26" s="276">
        <v>91.296599999999998</v>
      </c>
      <c r="L26" s="276">
        <v>195.7</v>
      </c>
      <c r="M26" s="276">
        <v>205</v>
      </c>
      <c r="N26" s="276">
        <v>200.6</v>
      </c>
      <c r="O26" s="276">
        <v>131.30000000000001</v>
      </c>
      <c r="P26" s="276">
        <v>125.2</v>
      </c>
      <c r="Q26" s="276">
        <v>126</v>
      </c>
      <c r="R26" s="276">
        <v>124</v>
      </c>
      <c r="S26" s="276">
        <v>141.9</v>
      </c>
      <c r="T26" s="273">
        <v>147.69999999999999</v>
      </c>
      <c r="V26" s="274" t="s">
        <v>705</v>
      </c>
    </row>
    <row r="27" spans="1:22" ht="11.45" customHeight="1" x14ac:dyDescent="0.2">
      <c r="A27" s="274" t="s">
        <v>706</v>
      </c>
      <c r="B27" s="277" t="s">
        <v>146</v>
      </c>
      <c r="C27" s="277" t="s">
        <v>146</v>
      </c>
      <c r="D27" s="277" t="s">
        <v>146</v>
      </c>
      <c r="E27" s="277" t="s">
        <v>146</v>
      </c>
      <c r="F27" s="277" t="s">
        <v>146</v>
      </c>
      <c r="G27" s="277" t="s">
        <v>146</v>
      </c>
      <c r="H27" s="277" t="s">
        <v>146</v>
      </c>
      <c r="I27" s="277" t="s">
        <v>146</v>
      </c>
      <c r="J27" s="277" t="s">
        <v>146</v>
      </c>
      <c r="K27" s="277" t="s">
        <v>146</v>
      </c>
      <c r="L27" s="273">
        <v>119.6</v>
      </c>
      <c r="M27" s="273">
        <v>96.9</v>
      </c>
      <c r="N27" s="273">
        <v>112.3</v>
      </c>
      <c r="O27" s="273">
        <v>105.2</v>
      </c>
      <c r="P27" s="273">
        <v>109.2</v>
      </c>
      <c r="Q27" s="273">
        <v>112.8</v>
      </c>
      <c r="R27" s="273">
        <v>108.8</v>
      </c>
      <c r="S27" s="273">
        <v>123.7</v>
      </c>
      <c r="T27" s="273">
        <v>140.4</v>
      </c>
      <c r="V27" s="272" t="s">
        <v>707</v>
      </c>
    </row>
    <row r="28" spans="1:22" ht="11.45" customHeight="1" x14ac:dyDescent="0.2">
      <c r="A28" s="274" t="s">
        <v>708</v>
      </c>
      <c r="B28" s="277" t="s">
        <v>146</v>
      </c>
      <c r="C28" s="277" t="s">
        <v>146</v>
      </c>
      <c r="D28" s="277" t="s">
        <v>146</v>
      </c>
      <c r="E28" s="277" t="s">
        <v>146</v>
      </c>
      <c r="F28" s="277" t="s">
        <v>146</v>
      </c>
      <c r="G28" s="277" t="s">
        <v>146</v>
      </c>
      <c r="H28" s="277" t="s">
        <v>146</v>
      </c>
      <c r="I28" s="277" t="s">
        <v>146</v>
      </c>
      <c r="J28" s="277" t="s">
        <v>146</v>
      </c>
      <c r="K28" s="277" t="s">
        <v>146</v>
      </c>
      <c r="L28" s="273">
        <v>77.3</v>
      </c>
      <c r="M28" s="273">
        <v>76.7</v>
      </c>
      <c r="N28" s="273">
        <v>93</v>
      </c>
      <c r="O28" s="273">
        <v>96.6</v>
      </c>
      <c r="P28" s="273">
        <v>109.1</v>
      </c>
      <c r="Q28" s="273">
        <v>88.6</v>
      </c>
      <c r="R28" s="273">
        <v>74</v>
      </c>
      <c r="S28" s="273">
        <v>75.099999999999994</v>
      </c>
      <c r="T28" s="273">
        <v>72.3</v>
      </c>
      <c r="V28" s="272" t="s">
        <v>709</v>
      </c>
    </row>
    <row r="29" spans="1:22" ht="11.45" customHeight="1" x14ac:dyDescent="0.2">
      <c r="A29" s="274" t="s">
        <v>710</v>
      </c>
      <c r="B29" s="277" t="s">
        <v>146</v>
      </c>
      <c r="C29" s="277" t="s">
        <v>146</v>
      </c>
      <c r="D29" s="277" t="s">
        <v>146</v>
      </c>
      <c r="E29" s="277" t="s">
        <v>146</v>
      </c>
      <c r="F29" s="277" t="s">
        <v>146</v>
      </c>
      <c r="G29" s="277" t="s">
        <v>146</v>
      </c>
      <c r="H29" s="277" t="s">
        <v>146</v>
      </c>
      <c r="I29" s="277" t="s">
        <v>146</v>
      </c>
      <c r="J29" s="277" t="s">
        <v>146</v>
      </c>
      <c r="K29" s="277" t="s">
        <v>146</v>
      </c>
      <c r="L29" s="273">
        <v>87.9</v>
      </c>
      <c r="M29" s="273">
        <v>156.5</v>
      </c>
      <c r="N29" s="273">
        <v>71.8</v>
      </c>
      <c r="O29" s="273">
        <v>50.5</v>
      </c>
      <c r="P29" s="273">
        <v>63.1</v>
      </c>
      <c r="Q29" s="273">
        <v>37.5</v>
      </c>
      <c r="R29" s="273">
        <v>27.9</v>
      </c>
      <c r="S29" s="273">
        <v>53.8</v>
      </c>
      <c r="T29" s="273">
        <v>68.099999999999994</v>
      </c>
      <c r="V29" s="272" t="s">
        <v>711</v>
      </c>
    </row>
    <row r="30" spans="1:22" ht="11.45" customHeight="1" x14ac:dyDescent="0.2">
      <c r="A30" s="274" t="s">
        <v>712</v>
      </c>
      <c r="B30" s="277" t="s">
        <v>146</v>
      </c>
      <c r="C30" s="277" t="s">
        <v>146</v>
      </c>
      <c r="D30" s="277" t="s">
        <v>146</v>
      </c>
      <c r="E30" s="277" t="s">
        <v>146</v>
      </c>
      <c r="F30" s="277" t="s">
        <v>146</v>
      </c>
      <c r="G30" s="277" t="s">
        <v>146</v>
      </c>
      <c r="H30" s="277" t="s">
        <v>146</v>
      </c>
      <c r="I30" s="277" t="s">
        <v>146</v>
      </c>
      <c r="J30" s="277" t="s">
        <v>146</v>
      </c>
      <c r="K30" s="277" t="s">
        <v>146</v>
      </c>
      <c r="L30" s="273">
        <v>106.8</v>
      </c>
      <c r="M30" s="273">
        <v>117.8</v>
      </c>
      <c r="N30" s="273">
        <v>80</v>
      </c>
      <c r="O30" s="273">
        <v>76.099999999999994</v>
      </c>
      <c r="P30" s="273">
        <v>62.9</v>
      </c>
      <c r="Q30" s="273">
        <v>53.9</v>
      </c>
      <c r="R30" s="273">
        <v>51.4</v>
      </c>
      <c r="S30" s="273">
        <v>52.5</v>
      </c>
      <c r="T30" s="273">
        <v>58.9</v>
      </c>
      <c r="V30" s="272" t="s">
        <v>713</v>
      </c>
    </row>
    <row r="31" spans="1:22" ht="11.45" customHeight="1" x14ac:dyDescent="0.2">
      <c r="A31" s="272" t="s">
        <v>714</v>
      </c>
      <c r="B31" s="277" t="s">
        <v>146</v>
      </c>
      <c r="C31" s="277" t="s">
        <v>146</v>
      </c>
      <c r="D31" s="277" t="s">
        <v>146</v>
      </c>
      <c r="E31" s="277" t="s">
        <v>146</v>
      </c>
      <c r="F31" s="277" t="s">
        <v>146</v>
      </c>
      <c r="G31" s="277" t="s">
        <v>146</v>
      </c>
      <c r="H31" s="277" t="s">
        <v>146</v>
      </c>
      <c r="I31" s="277" t="s">
        <v>146</v>
      </c>
      <c r="J31" s="277" t="s">
        <v>146</v>
      </c>
      <c r="K31" s="277" t="s">
        <v>146</v>
      </c>
      <c r="L31" s="273">
        <v>24.7</v>
      </c>
      <c r="M31" s="273">
        <v>35.6</v>
      </c>
      <c r="N31" s="273">
        <v>29.6</v>
      </c>
      <c r="O31" s="273">
        <v>19.100000000000001</v>
      </c>
      <c r="P31" s="273">
        <v>20.5</v>
      </c>
      <c r="Q31" s="273">
        <v>30.8</v>
      </c>
      <c r="R31" s="273">
        <v>32.1</v>
      </c>
      <c r="S31" s="273">
        <v>18.600000000000001</v>
      </c>
      <c r="T31" s="273">
        <v>17.8</v>
      </c>
      <c r="V31" s="272" t="s">
        <v>715</v>
      </c>
    </row>
    <row r="32" spans="1:22" ht="11.45" customHeight="1" x14ac:dyDescent="0.2">
      <c r="A32" s="272" t="s">
        <v>716</v>
      </c>
      <c r="B32" s="277" t="s">
        <v>146</v>
      </c>
      <c r="C32" s="277" t="s">
        <v>146</v>
      </c>
      <c r="D32" s="277" t="s">
        <v>146</v>
      </c>
      <c r="E32" s="277" t="s">
        <v>146</v>
      </c>
      <c r="F32" s="277" t="s">
        <v>146</v>
      </c>
      <c r="G32" s="277" t="s">
        <v>146</v>
      </c>
      <c r="H32" s="277" t="s">
        <v>146</v>
      </c>
      <c r="I32" s="277" t="s">
        <v>146</v>
      </c>
      <c r="J32" s="277" t="s">
        <v>146</v>
      </c>
      <c r="K32" s="277" t="s">
        <v>146</v>
      </c>
      <c r="L32" s="273">
        <v>398.1</v>
      </c>
      <c r="M32" s="273">
        <v>545.9</v>
      </c>
      <c r="N32" s="273">
        <v>554.6</v>
      </c>
      <c r="O32" s="273">
        <v>525.6</v>
      </c>
      <c r="P32" s="273">
        <v>540.70000000000005</v>
      </c>
      <c r="Q32" s="273">
        <v>379.2</v>
      </c>
      <c r="R32" s="273">
        <v>332.9</v>
      </c>
      <c r="S32" s="273">
        <v>456.7</v>
      </c>
      <c r="T32" s="273">
        <v>518.6</v>
      </c>
      <c r="V32" s="272" t="s">
        <v>717</v>
      </c>
    </row>
    <row r="33" spans="1:22" ht="11.45" customHeight="1" x14ac:dyDescent="0.2">
      <c r="A33" s="272" t="s">
        <v>718</v>
      </c>
      <c r="B33" s="277" t="s">
        <v>146</v>
      </c>
      <c r="C33" s="277" t="s">
        <v>146</v>
      </c>
      <c r="D33" s="277" t="s">
        <v>146</v>
      </c>
      <c r="E33" s="277" t="s">
        <v>146</v>
      </c>
      <c r="F33" s="277" t="s">
        <v>146</v>
      </c>
      <c r="G33" s="277" t="s">
        <v>146</v>
      </c>
      <c r="H33" s="277" t="s">
        <v>146</v>
      </c>
      <c r="I33" s="277" t="s">
        <v>146</v>
      </c>
      <c r="J33" s="277" t="s">
        <v>146</v>
      </c>
      <c r="K33" s="277" t="s">
        <v>146</v>
      </c>
      <c r="L33" s="273">
        <v>978.5</v>
      </c>
      <c r="M33" s="273">
        <v>1312.8</v>
      </c>
      <c r="N33" s="273">
        <v>1784.7</v>
      </c>
      <c r="O33" s="273">
        <v>1417.1</v>
      </c>
      <c r="P33" s="273">
        <v>1293.8</v>
      </c>
      <c r="Q33" s="273">
        <v>1269.3</v>
      </c>
      <c r="R33" s="273">
        <v>1193.5</v>
      </c>
      <c r="S33" s="273">
        <v>1263.5999999999999</v>
      </c>
      <c r="T33" s="273">
        <v>1358.9</v>
      </c>
      <c r="V33" s="272" t="s">
        <v>719</v>
      </c>
    </row>
    <row r="34" spans="1:22" ht="11.45" customHeight="1" x14ac:dyDescent="0.2">
      <c r="A34" s="272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V34" s="272"/>
    </row>
    <row r="35" spans="1:22" ht="11.45" customHeight="1" x14ac:dyDescent="0.2">
      <c r="A35" s="272" t="s">
        <v>720</v>
      </c>
      <c r="B35" s="277">
        <v>4770.6086801663505</v>
      </c>
      <c r="C35" s="277">
        <v>4481.6422755308386</v>
      </c>
      <c r="D35" s="277">
        <v>4317.2549381365625</v>
      </c>
      <c r="E35" s="278">
        <v>4406.7583684910724</v>
      </c>
      <c r="F35" s="276">
        <v>4685.2407999999996</v>
      </c>
      <c r="G35" s="276">
        <v>4749.6000000000004</v>
      </c>
      <c r="H35" s="276">
        <v>4678.8</v>
      </c>
      <c r="I35" s="276">
        <v>4525.1000000000004</v>
      </c>
      <c r="J35" s="276">
        <v>4354.0646999999999</v>
      </c>
      <c r="K35" s="276">
        <v>3793.4777000000004</v>
      </c>
      <c r="L35" s="276">
        <v>4194.3999999999996</v>
      </c>
      <c r="M35" s="276">
        <v>4767.1000000000004</v>
      </c>
      <c r="N35" s="276">
        <v>4918.8999999999996</v>
      </c>
      <c r="O35" s="276">
        <v>4976.3999999999996</v>
      </c>
      <c r="P35" s="276">
        <v>5261.7</v>
      </c>
      <c r="Q35" s="276">
        <v>5423.6</v>
      </c>
      <c r="R35" s="273">
        <v>5503.9</v>
      </c>
      <c r="S35" s="273">
        <v>5709.6</v>
      </c>
      <c r="T35" s="273">
        <v>6230</v>
      </c>
      <c r="V35" s="274" t="s">
        <v>721</v>
      </c>
    </row>
    <row r="36" spans="1:22" ht="11.45" customHeight="1" x14ac:dyDescent="0.2">
      <c r="A36" s="272"/>
      <c r="B36" s="277"/>
      <c r="C36" s="277"/>
      <c r="D36" s="277"/>
      <c r="E36" s="278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3"/>
      <c r="S36" s="273"/>
      <c r="T36" s="273"/>
      <c r="V36" s="274"/>
    </row>
    <row r="37" spans="1:22" ht="11.45" customHeight="1" x14ac:dyDescent="0.2">
      <c r="A37" s="272" t="s">
        <v>691</v>
      </c>
      <c r="B37" s="277" t="s">
        <v>146</v>
      </c>
      <c r="C37" s="277" t="s">
        <v>146</v>
      </c>
      <c r="D37" s="277" t="s">
        <v>146</v>
      </c>
      <c r="E37" s="277" t="s">
        <v>146</v>
      </c>
      <c r="F37" s="277" t="s">
        <v>146</v>
      </c>
      <c r="G37" s="277" t="s">
        <v>146</v>
      </c>
      <c r="H37" s="277" t="s">
        <v>146</v>
      </c>
      <c r="I37" s="277" t="s">
        <v>146</v>
      </c>
      <c r="J37" s="277" t="s">
        <v>146</v>
      </c>
      <c r="K37" s="277" t="s">
        <v>146</v>
      </c>
      <c r="L37" s="273">
        <v>109.1</v>
      </c>
      <c r="M37" s="273">
        <v>95</v>
      </c>
      <c r="N37" s="273">
        <v>146.6</v>
      </c>
      <c r="O37" s="273">
        <v>172.1</v>
      </c>
      <c r="P37" s="273">
        <v>192.4</v>
      </c>
      <c r="Q37" s="273">
        <v>192.9</v>
      </c>
      <c r="R37" s="273">
        <v>190.4</v>
      </c>
      <c r="S37" s="273">
        <v>167.6</v>
      </c>
      <c r="T37" s="273">
        <v>206.6</v>
      </c>
      <c r="V37" s="272" t="s">
        <v>692</v>
      </c>
    </row>
    <row r="38" spans="1:22" ht="11.45" customHeight="1" x14ac:dyDescent="0.2">
      <c r="A38" s="272" t="s">
        <v>722</v>
      </c>
      <c r="B38" s="277" t="s">
        <v>146</v>
      </c>
      <c r="C38" s="277" t="s">
        <v>146</v>
      </c>
      <c r="D38" s="277" t="s">
        <v>146</v>
      </c>
      <c r="E38" s="277" t="s">
        <v>146</v>
      </c>
      <c r="F38" s="277" t="s">
        <v>146</v>
      </c>
      <c r="G38" s="277" t="s">
        <v>146</v>
      </c>
      <c r="H38" s="277" t="s">
        <v>146</v>
      </c>
      <c r="I38" s="277" t="s">
        <v>146</v>
      </c>
      <c r="J38" s="277" t="s">
        <v>146</v>
      </c>
      <c r="K38" s="277" t="s">
        <v>146</v>
      </c>
      <c r="L38" s="273">
        <v>65.7</v>
      </c>
      <c r="M38" s="273">
        <v>60.4</v>
      </c>
      <c r="N38" s="273">
        <v>87.4</v>
      </c>
      <c r="O38" s="273">
        <v>98</v>
      </c>
      <c r="P38" s="273">
        <v>121.4</v>
      </c>
      <c r="Q38" s="273">
        <v>132.30000000000001</v>
      </c>
      <c r="R38" s="273">
        <v>113.4</v>
      </c>
      <c r="S38" s="273">
        <v>78.599999999999994</v>
      </c>
      <c r="T38" s="273">
        <v>118.2</v>
      </c>
      <c r="V38" s="272" t="s">
        <v>723</v>
      </c>
    </row>
    <row r="39" spans="1:22" ht="11.45" customHeight="1" x14ac:dyDescent="0.2">
      <c r="A39" s="272" t="s">
        <v>700</v>
      </c>
      <c r="B39" s="277" t="s">
        <v>146</v>
      </c>
      <c r="C39" s="277" t="s">
        <v>146</v>
      </c>
      <c r="D39" s="277" t="s">
        <v>146</v>
      </c>
      <c r="E39" s="277" t="s">
        <v>146</v>
      </c>
      <c r="F39" s="277" t="s">
        <v>146</v>
      </c>
      <c r="G39" s="277" t="s">
        <v>146</v>
      </c>
      <c r="H39" s="277" t="s">
        <v>146</v>
      </c>
      <c r="I39" s="277" t="s">
        <v>146</v>
      </c>
      <c r="J39" s="277" t="s">
        <v>146</v>
      </c>
      <c r="K39" s="277" t="s">
        <v>146</v>
      </c>
      <c r="L39" s="273">
        <v>43.4</v>
      </c>
      <c r="M39" s="273">
        <v>34.6</v>
      </c>
      <c r="N39" s="273">
        <v>59.2</v>
      </c>
      <c r="O39" s="273">
        <v>74.099999999999994</v>
      </c>
      <c r="P39" s="273">
        <v>71</v>
      </c>
      <c r="Q39" s="273">
        <v>60.6</v>
      </c>
      <c r="R39" s="273">
        <v>77</v>
      </c>
      <c r="S39" s="273">
        <v>89</v>
      </c>
      <c r="T39" s="273">
        <v>88.4</v>
      </c>
      <c r="V39" s="272" t="s">
        <v>701</v>
      </c>
    </row>
    <row r="40" spans="1:22" ht="11.45" customHeight="1" x14ac:dyDescent="0.2">
      <c r="A40" s="272"/>
      <c r="B40" s="277"/>
      <c r="C40" s="277"/>
      <c r="D40" s="277"/>
      <c r="E40" s="277"/>
      <c r="F40" s="277"/>
      <c r="G40" s="277"/>
      <c r="H40" s="277"/>
      <c r="I40" s="277"/>
      <c r="J40" s="277"/>
      <c r="K40" s="277"/>
      <c r="L40" s="273"/>
      <c r="M40" s="273"/>
      <c r="N40" s="273"/>
      <c r="O40" s="273"/>
      <c r="P40" s="273"/>
      <c r="Q40" s="273"/>
      <c r="R40" s="273"/>
      <c r="S40" s="273"/>
      <c r="T40" s="273"/>
      <c r="V40" s="272"/>
    </row>
    <row r="41" spans="1:22" ht="11.65" customHeight="1" x14ac:dyDescent="0.2">
      <c r="A41" s="272" t="s">
        <v>702</v>
      </c>
      <c r="B41" s="277" t="s">
        <v>146</v>
      </c>
      <c r="C41" s="277" t="s">
        <v>146</v>
      </c>
      <c r="D41" s="277" t="s">
        <v>146</v>
      </c>
      <c r="E41" s="277" t="s">
        <v>146</v>
      </c>
      <c r="F41" s="277" t="s">
        <v>146</v>
      </c>
      <c r="G41" s="277" t="s">
        <v>146</v>
      </c>
      <c r="H41" s="277" t="s">
        <v>146</v>
      </c>
      <c r="I41" s="277" t="s">
        <v>146</v>
      </c>
      <c r="J41" s="277" t="s">
        <v>146</v>
      </c>
      <c r="K41" s="277" t="s">
        <v>146</v>
      </c>
      <c r="L41" s="273">
        <v>4085.3</v>
      </c>
      <c r="M41" s="273">
        <v>4672.1000000000004</v>
      </c>
      <c r="N41" s="273">
        <v>4772.3</v>
      </c>
      <c r="O41" s="273">
        <v>4804.3</v>
      </c>
      <c r="P41" s="273">
        <v>5069.3</v>
      </c>
      <c r="Q41" s="273">
        <v>5230.7</v>
      </c>
      <c r="R41" s="273">
        <v>5313.5</v>
      </c>
      <c r="S41" s="273">
        <v>5542</v>
      </c>
      <c r="T41" s="273">
        <v>6023.4</v>
      </c>
      <c r="V41" s="272" t="s">
        <v>703</v>
      </c>
    </row>
    <row r="42" spans="1:22" ht="11.65" customHeight="1" x14ac:dyDescent="0.2">
      <c r="A42" s="272" t="s">
        <v>724</v>
      </c>
      <c r="B42" s="277" t="s">
        <v>146</v>
      </c>
      <c r="C42" s="277" t="s">
        <v>146</v>
      </c>
      <c r="D42" s="277" t="s">
        <v>146</v>
      </c>
      <c r="E42" s="277" t="s">
        <v>146</v>
      </c>
      <c r="F42" s="277" t="s">
        <v>146</v>
      </c>
      <c r="G42" s="277" t="s">
        <v>146</v>
      </c>
      <c r="H42" s="277" t="s">
        <v>146</v>
      </c>
      <c r="I42" s="277" t="s">
        <v>146</v>
      </c>
      <c r="J42" s="277" t="s">
        <v>146</v>
      </c>
      <c r="K42" s="277" t="s">
        <v>146</v>
      </c>
      <c r="L42" s="273">
        <v>946.4</v>
      </c>
      <c r="M42" s="273">
        <v>1207</v>
      </c>
      <c r="N42" s="273">
        <v>1222.8</v>
      </c>
      <c r="O42" s="273">
        <v>1219.0999999999999</v>
      </c>
      <c r="P42" s="273">
        <v>1241.9000000000001</v>
      </c>
      <c r="Q42" s="273">
        <v>1247.9000000000001</v>
      </c>
      <c r="R42" s="273">
        <v>1102.8</v>
      </c>
      <c r="S42" s="273">
        <v>1095.9000000000001</v>
      </c>
      <c r="T42" s="273">
        <v>1106.7</v>
      </c>
      <c r="V42" s="272" t="s">
        <v>725</v>
      </c>
    </row>
    <row r="43" spans="1:22" ht="11.65" customHeight="1" x14ac:dyDescent="0.2">
      <c r="A43" s="272" t="s">
        <v>726</v>
      </c>
      <c r="B43" s="277" t="s">
        <v>146</v>
      </c>
      <c r="C43" s="277" t="s">
        <v>146</v>
      </c>
      <c r="D43" s="277" t="s">
        <v>146</v>
      </c>
      <c r="E43" s="277" t="s">
        <v>146</v>
      </c>
      <c r="F43" s="277" t="s">
        <v>146</v>
      </c>
      <c r="G43" s="277" t="s">
        <v>146</v>
      </c>
      <c r="H43" s="277" t="s">
        <v>146</v>
      </c>
      <c r="I43" s="277" t="s">
        <v>146</v>
      </c>
      <c r="J43" s="277" t="s">
        <v>146</v>
      </c>
      <c r="K43" s="277" t="s">
        <v>146</v>
      </c>
      <c r="L43" s="273">
        <v>581.4</v>
      </c>
      <c r="M43" s="273">
        <v>604.1</v>
      </c>
      <c r="N43" s="273">
        <v>638.79999999999995</v>
      </c>
      <c r="O43" s="273">
        <v>658.2</v>
      </c>
      <c r="P43" s="273">
        <v>752.8</v>
      </c>
      <c r="Q43" s="273">
        <v>707.3</v>
      </c>
      <c r="R43" s="273">
        <v>750.6</v>
      </c>
      <c r="S43" s="273">
        <v>883.1</v>
      </c>
      <c r="T43" s="273">
        <v>1150.3</v>
      </c>
      <c r="V43" s="272" t="s">
        <v>727</v>
      </c>
    </row>
    <row r="44" spans="1:22" ht="11.65" customHeight="1" x14ac:dyDescent="0.2">
      <c r="A44" s="272" t="s">
        <v>728</v>
      </c>
      <c r="B44" s="277" t="s">
        <v>146</v>
      </c>
      <c r="C44" s="277" t="s">
        <v>146</v>
      </c>
      <c r="D44" s="277" t="s">
        <v>146</v>
      </c>
      <c r="E44" s="277" t="s">
        <v>146</v>
      </c>
      <c r="F44" s="277" t="s">
        <v>146</v>
      </c>
      <c r="G44" s="277" t="s">
        <v>146</v>
      </c>
      <c r="H44" s="277" t="s">
        <v>146</v>
      </c>
      <c r="I44" s="277" t="s">
        <v>146</v>
      </c>
      <c r="J44" s="277" t="s">
        <v>146</v>
      </c>
      <c r="K44" s="277" t="s">
        <v>146</v>
      </c>
      <c r="L44" s="273">
        <v>1055.5999999999999</v>
      </c>
      <c r="M44" s="273">
        <v>1147.2</v>
      </c>
      <c r="N44" s="273">
        <v>1189.8</v>
      </c>
      <c r="O44" s="273">
        <v>1197.2</v>
      </c>
      <c r="P44" s="273">
        <v>1232.5</v>
      </c>
      <c r="Q44" s="273">
        <v>1320.3</v>
      </c>
      <c r="R44" s="273">
        <v>1449.1</v>
      </c>
      <c r="S44" s="273">
        <v>1422.8</v>
      </c>
      <c r="T44" s="273">
        <v>1503.5</v>
      </c>
      <c r="V44" s="272" t="s">
        <v>729</v>
      </c>
    </row>
    <row r="45" spans="1:22" ht="11.65" customHeight="1" x14ac:dyDescent="0.2">
      <c r="A45" s="272" t="s">
        <v>730</v>
      </c>
      <c r="B45" s="277" t="s">
        <v>146</v>
      </c>
      <c r="C45" s="277" t="s">
        <v>146</v>
      </c>
      <c r="D45" s="277" t="s">
        <v>146</v>
      </c>
      <c r="E45" s="277" t="s">
        <v>146</v>
      </c>
      <c r="F45" s="277" t="s">
        <v>146</v>
      </c>
      <c r="G45" s="277" t="s">
        <v>146</v>
      </c>
      <c r="H45" s="277" t="s">
        <v>146</v>
      </c>
      <c r="I45" s="277" t="s">
        <v>146</v>
      </c>
      <c r="J45" s="277" t="s">
        <v>146</v>
      </c>
      <c r="K45" s="277" t="s">
        <v>146</v>
      </c>
      <c r="L45" s="273">
        <v>312.8</v>
      </c>
      <c r="M45" s="273">
        <v>375.5</v>
      </c>
      <c r="N45" s="273">
        <v>406.5</v>
      </c>
      <c r="O45" s="273">
        <v>422.2</v>
      </c>
      <c r="P45" s="273">
        <v>449.5</v>
      </c>
      <c r="Q45" s="273">
        <v>443</v>
      </c>
      <c r="R45" s="273">
        <v>424.7</v>
      </c>
      <c r="S45" s="273">
        <v>386.8</v>
      </c>
      <c r="T45" s="273">
        <v>351.6</v>
      </c>
      <c r="V45" s="272" t="s">
        <v>731</v>
      </c>
    </row>
    <row r="46" spans="1:22" ht="11.65" customHeight="1" x14ac:dyDescent="0.2">
      <c r="A46" s="272" t="s">
        <v>732</v>
      </c>
      <c r="B46" s="277" t="s">
        <v>146</v>
      </c>
      <c r="C46" s="277" t="s">
        <v>146</v>
      </c>
      <c r="D46" s="277" t="s">
        <v>146</v>
      </c>
      <c r="E46" s="277" t="s">
        <v>146</v>
      </c>
      <c r="F46" s="277" t="s">
        <v>146</v>
      </c>
      <c r="G46" s="277" t="s">
        <v>146</v>
      </c>
      <c r="H46" s="277" t="s">
        <v>146</v>
      </c>
      <c r="I46" s="277" t="s">
        <v>146</v>
      </c>
      <c r="J46" s="277" t="s">
        <v>146</v>
      </c>
      <c r="K46" s="277" t="s">
        <v>146</v>
      </c>
      <c r="L46" s="273">
        <v>381.7</v>
      </c>
      <c r="M46" s="273">
        <v>396.8</v>
      </c>
      <c r="N46" s="273">
        <v>475.9</v>
      </c>
      <c r="O46" s="273">
        <v>531.6</v>
      </c>
      <c r="P46" s="273">
        <v>586.9</v>
      </c>
      <c r="Q46" s="273">
        <v>660.3</v>
      </c>
      <c r="R46" s="273">
        <v>695.9</v>
      </c>
      <c r="S46" s="273">
        <v>798.4</v>
      </c>
      <c r="T46" s="273">
        <v>850.3</v>
      </c>
      <c r="V46" s="272" t="s">
        <v>733</v>
      </c>
    </row>
    <row r="47" spans="1:22" ht="11.65" customHeight="1" x14ac:dyDescent="0.2">
      <c r="A47" s="272" t="s">
        <v>734</v>
      </c>
      <c r="B47" s="277" t="s">
        <v>146</v>
      </c>
      <c r="C47" s="277" t="s">
        <v>146</v>
      </c>
      <c r="D47" s="277" t="s">
        <v>146</v>
      </c>
      <c r="E47" s="277" t="s">
        <v>146</v>
      </c>
      <c r="F47" s="277" t="s">
        <v>146</v>
      </c>
      <c r="G47" s="277" t="s">
        <v>146</v>
      </c>
      <c r="H47" s="277" t="s">
        <v>146</v>
      </c>
      <c r="I47" s="277" t="s">
        <v>146</v>
      </c>
      <c r="J47" s="277" t="s">
        <v>146</v>
      </c>
      <c r="K47" s="277" t="s">
        <v>146</v>
      </c>
      <c r="L47" s="273">
        <v>4</v>
      </c>
      <c r="M47" s="273">
        <v>0.9</v>
      </c>
      <c r="N47" s="273">
        <v>1.6</v>
      </c>
      <c r="O47" s="273">
        <v>1.6</v>
      </c>
      <c r="P47" s="273">
        <v>2.8</v>
      </c>
      <c r="Q47" s="273">
        <v>2.4</v>
      </c>
      <c r="R47" s="273">
        <v>1.7</v>
      </c>
      <c r="S47" s="273">
        <v>0.9</v>
      </c>
      <c r="T47" s="273">
        <v>1.1000000000000001</v>
      </c>
      <c r="V47" s="272" t="s">
        <v>735</v>
      </c>
    </row>
    <row r="48" spans="1:22" ht="11.65" customHeight="1" x14ac:dyDescent="0.2">
      <c r="A48" s="272" t="s">
        <v>736</v>
      </c>
      <c r="B48" s="277" t="s">
        <v>146</v>
      </c>
      <c r="C48" s="277" t="s">
        <v>146</v>
      </c>
      <c r="D48" s="277" t="s">
        <v>146</v>
      </c>
      <c r="E48" s="277" t="s">
        <v>146</v>
      </c>
      <c r="F48" s="277" t="s">
        <v>146</v>
      </c>
      <c r="G48" s="277" t="s">
        <v>146</v>
      </c>
      <c r="H48" s="277" t="s">
        <v>146</v>
      </c>
      <c r="I48" s="277" t="s">
        <v>146</v>
      </c>
      <c r="J48" s="277" t="s">
        <v>146</v>
      </c>
      <c r="K48" s="277" t="s">
        <v>146</v>
      </c>
      <c r="L48" s="273">
        <v>803.4</v>
      </c>
      <c r="M48" s="273">
        <v>940.6</v>
      </c>
      <c r="N48" s="273">
        <v>836.9</v>
      </c>
      <c r="O48" s="273">
        <v>774.4</v>
      </c>
      <c r="P48" s="273">
        <v>802.9</v>
      </c>
      <c r="Q48" s="273">
        <v>849.5</v>
      </c>
      <c r="R48" s="273">
        <v>888.7</v>
      </c>
      <c r="S48" s="273">
        <v>954.1</v>
      </c>
      <c r="T48" s="273">
        <v>1059.9000000000001</v>
      </c>
      <c r="V48" s="272" t="s">
        <v>719</v>
      </c>
    </row>
    <row r="49" spans="1:22" ht="11.65" customHeight="1" x14ac:dyDescent="0.2">
      <c r="A49" s="279"/>
      <c r="B49" s="280"/>
      <c r="C49" s="280"/>
      <c r="D49" s="280"/>
      <c r="E49" s="28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</row>
    <row r="50" spans="1:22" ht="11.65" customHeight="1" x14ac:dyDescent="0.2">
      <c r="A50" s="282"/>
      <c r="B50" s="283"/>
      <c r="C50" s="283"/>
      <c r="D50" s="283"/>
      <c r="E50" s="267"/>
    </row>
    <row r="51" spans="1:22" ht="11.65" customHeight="1" x14ac:dyDescent="0.2">
      <c r="A51" s="274" t="s">
        <v>320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</row>
    <row r="52" spans="1:22" ht="11.65" customHeight="1" x14ac:dyDescent="0.2">
      <c r="A52" s="274" t="s">
        <v>486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</row>
    <row r="53" spans="1:22" ht="11.65" customHeight="1" x14ac:dyDescent="0.2">
      <c r="A53" s="274" t="s">
        <v>471</v>
      </c>
      <c r="B53" s="272"/>
      <c r="C53" s="272"/>
      <c r="D53" s="272"/>
      <c r="E53" s="267"/>
    </row>
    <row r="54" spans="1:22" ht="11.65" customHeight="1" x14ac:dyDescent="0.2">
      <c r="A54" s="284"/>
      <c r="B54" s="266"/>
      <c r="C54" s="266"/>
      <c r="D54" s="266"/>
      <c r="E54" s="267"/>
      <c r="Q54" s="93"/>
      <c r="R54" s="93"/>
      <c r="S54" s="93"/>
      <c r="T54" s="93"/>
    </row>
    <row r="55" spans="1:22" ht="11.65" customHeight="1" x14ac:dyDescent="0.2">
      <c r="A55" s="195" t="s">
        <v>321</v>
      </c>
    </row>
    <row r="56" spans="1:22" ht="11.65" customHeight="1" x14ac:dyDescent="0.2">
      <c r="A56" s="195" t="s">
        <v>487</v>
      </c>
    </row>
    <row r="57" spans="1:22" ht="11.65" customHeight="1" x14ac:dyDescent="0.2">
      <c r="A57" s="221" t="s">
        <v>488</v>
      </c>
      <c r="B57" s="285"/>
      <c r="C57" s="285"/>
      <c r="D57" s="285"/>
      <c r="E57" s="285"/>
    </row>
  </sheetData>
  <pageMargins left="0.5" right="0" top="1" bottom="0" header="0" footer="0"/>
  <pageSetup scale="96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32"/>
  <sheetViews>
    <sheetView showGridLines="0" workbookViewId="0"/>
  </sheetViews>
  <sheetFormatPr defaultColWidth="11.42578125" defaultRowHeight="11.65" customHeight="1" x14ac:dyDescent="0.2"/>
  <cols>
    <col min="1" max="1" width="26" style="75" customWidth="1"/>
    <col min="2" max="2" width="1.7109375" style="75" customWidth="1"/>
    <col min="3" max="21" width="6.7109375" style="75" customWidth="1"/>
    <col min="22" max="22" width="1.42578125" style="75" customWidth="1"/>
    <col min="23" max="23" width="27.28515625" style="75" customWidth="1"/>
    <col min="24" max="16384" width="11.42578125" style="75"/>
  </cols>
  <sheetData>
    <row r="1" spans="1:23" s="67" customFormat="1" ht="11.45" customHeight="1" x14ac:dyDescent="0.2">
      <c r="A1" s="67" t="s">
        <v>489</v>
      </c>
    </row>
    <row r="2" spans="1:23" ht="11.45" customHeight="1" x14ac:dyDescent="0.2">
      <c r="A2" s="262" t="s">
        <v>0</v>
      </c>
      <c r="B2" s="262"/>
      <c r="C2" s="179"/>
      <c r="D2" s="179"/>
      <c r="E2" s="179"/>
      <c r="F2" s="78"/>
      <c r="G2" s="286"/>
      <c r="H2" s="286"/>
      <c r="I2" s="286"/>
      <c r="W2" s="262" t="s">
        <v>1</v>
      </c>
    </row>
    <row r="3" spans="1:23" ht="11.45" customHeight="1" x14ac:dyDescent="0.2">
      <c r="A3" s="287" t="s">
        <v>490</v>
      </c>
      <c r="B3" s="287"/>
      <c r="C3" s="179"/>
      <c r="D3" s="179"/>
      <c r="E3" s="78"/>
      <c r="F3" s="78"/>
      <c r="G3" s="288"/>
      <c r="H3" s="288"/>
      <c r="I3" s="288"/>
      <c r="W3" s="287" t="s">
        <v>491</v>
      </c>
    </row>
    <row r="4" spans="1:23" ht="11.45" customHeight="1" x14ac:dyDescent="0.2">
      <c r="A4" s="264" t="s">
        <v>378</v>
      </c>
      <c r="B4" s="264"/>
      <c r="C4" s="179"/>
      <c r="D4" s="179"/>
      <c r="E4" s="78"/>
      <c r="F4" s="78"/>
      <c r="G4" s="288"/>
      <c r="H4" s="288"/>
      <c r="I4" s="288"/>
      <c r="W4" s="264" t="s">
        <v>379</v>
      </c>
    </row>
    <row r="5" spans="1:23" ht="11.45" customHeight="1" x14ac:dyDescent="0.2">
      <c r="A5" s="265"/>
      <c r="B5" s="265"/>
      <c r="C5" s="181"/>
      <c r="D5" s="181"/>
      <c r="E5" s="182"/>
      <c r="F5" s="182"/>
      <c r="G5" s="289"/>
      <c r="H5" s="289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121"/>
      <c r="W5" s="121"/>
    </row>
    <row r="6" spans="1:23" s="210" customFormat="1" ht="11.25" x14ac:dyDescent="0.25">
      <c r="A6" s="573"/>
      <c r="B6" s="573"/>
      <c r="C6" s="578">
        <v>2000</v>
      </c>
      <c r="D6" s="578">
        <v>2001</v>
      </c>
      <c r="E6" s="578">
        <v>2002</v>
      </c>
      <c r="F6" s="579">
        <v>2003</v>
      </c>
      <c r="G6" s="580">
        <v>2004</v>
      </c>
      <c r="H6" s="580">
        <v>2005</v>
      </c>
      <c r="I6" s="581">
        <v>2006</v>
      </c>
      <c r="J6" s="581">
        <v>2007</v>
      </c>
      <c r="K6" s="581">
        <v>2008</v>
      </c>
      <c r="L6" s="581">
        <v>2009</v>
      </c>
      <c r="M6" s="581" t="s">
        <v>477</v>
      </c>
      <c r="N6" s="561">
        <v>2011</v>
      </c>
      <c r="O6" s="561">
        <v>2012</v>
      </c>
      <c r="P6" s="561">
        <v>2013</v>
      </c>
      <c r="Q6" s="561">
        <v>2014</v>
      </c>
      <c r="R6" s="561">
        <v>2015</v>
      </c>
      <c r="S6" s="561">
        <v>2016</v>
      </c>
      <c r="T6" s="561">
        <v>2017</v>
      </c>
      <c r="U6" s="561">
        <v>2018</v>
      </c>
      <c r="V6" s="573" t="s">
        <v>380</v>
      </c>
      <c r="W6" s="573"/>
    </row>
    <row r="7" spans="1:23" ht="24" customHeight="1" x14ac:dyDescent="0.2">
      <c r="A7" s="288"/>
      <c r="B7" s="288"/>
      <c r="C7" s="290"/>
      <c r="D7" s="290"/>
      <c r="E7" s="290"/>
      <c r="F7" s="290"/>
      <c r="G7" s="290"/>
      <c r="H7" s="290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</row>
    <row r="8" spans="1:23" s="95" customFormat="1" ht="11.45" customHeight="1" x14ac:dyDescent="0.2">
      <c r="A8" s="268" t="s">
        <v>492</v>
      </c>
      <c r="B8" s="268"/>
      <c r="C8" s="292">
        <v>9478.5</v>
      </c>
      <c r="D8" s="293">
        <v>8779.3000000000011</v>
      </c>
      <c r="E8" s="293">
        <v>8837.7000000000007</v>
      </c>
      <c r="F8" s="294">
        <v>7626.8000000000011</v>
      </c>
      <c r="G8" s="294">
        <v>7888</v>
      </c>
      <c r="H8" s="294">
        <v>9869.4</v>
      </c>
      <c r="I8" s="294">
        <v>12173.9</v>
      </c>
      <c r="J8" s="294">
        <v>13597</v>
      </c>
      <c r="K8" s="294">
        <v>15992.9</v>
      </c>
      <c r="L8" s="294">
        <v>12295.899999999998</v>
      </c>
      <c r="M8" s="294">
        <v>15209.9</v>
      </c>
      <c r="N8" s="294">
        <v>17301.599999999999</v>
      </c>
      <c r="O8" s="294">
        <v>17651.8</v>
      </c>
      <c r="P8" s="294">
        <v>16801.2</v>
      </c>
      <c r="Q8" s="294">
        <v>17273.099999999999</v>
      </c>
      <c r="R8" s="294">
        <v>16906.5</v>
      </c>
      <c r="S8" s="294">
        <v>17398.599999999999</v>
      </c>
      <c r="T8" s="294">
        <v>17734.3</v>
      </c>
      <c r="U8" s="294">
        <v>20208.900000000001</v>
      </c>
      <c r="W8" s="268" t="s">
        <v>493</v>
      </c>
    </row>
    <row r="9" spans="1:23" ht="11.45" customHeight="1" x14ac:dyDescent="0.2">
      <c r="A9" s="295"/>
      <c r="B9" s="295"/>
      <c r="C9" s="296"/>
      <c r="D9" s="296"/>
      <c r="E9" s="296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W9" s="295"/>
    </row>
    <row r="10" spans="1:23" ht="11.45" customHeight="1" x14ac:dyDescent="0.2">
      <c r="A10" s="295" t="s">
        <v>494</v>
      </c>
      <c r="B10" s="295"/>
      <c r="C10" s="275">
        <v>6415.9999999999991</v>
      </c>
      <c r="D10" s="296">
        <v>5952.9000000000005</v>
      </c>
      <c r="E10" s="296">
        <v>6237.3</v>
      </c>
      <c r="F10" s="297">
        <v>5095.9000000000005</v>
      </c>
      <c r="G10" s="297">
        <v>5368.1</v>
      </c>
      <c r="H10" s="297">
        <v>7366.3</v>
      </c>
      <c r="I10" s="297">
        <v>9558.7999999999993</v>
      </c>
      <c r="J10" s="297">
        <v>11097.300000000001</v>
      </c>
      <c r="K10" s="297">
        <v>13564</v>
      </c>
      <c r="L10" s="297">
        <v>9946.0999999999985</v>
      </c>
      <c r="M10" s="297">
        <v>12600.9</v>
      </c>
      <c r="N10" s="297">
        <v>14362.9</v>
      </c>
      <c r="O10" s="297">
        <v>14753.1</v>
      </c>
      <c r="P10" s="297">
        <v>13690.4</v>
      </c>
      <c r="Q10" s="297">
        <v>13849.3</v>
      </c>
      <c r="R10" s="297">
        <v>13408.5</v>
      </c>
      <c r="S10" s="297">
        <v>13864.5</v>
      </c>
      <c r="T10" s="297">
        <v>13987.6</v>
      </c>
      <c r="U10" s="297">
        <v>16370.2</v>
      </c>
      <c r="W10" s="295" t="s">
        <v>495</v>
      </c>
    </row>
    <row r="11" spans="1:23" ht="11.45" customHeight="1" x14ac:dyDescent="0.2">
      <c r="A11" s="295"/>
      <c r="B11" s="295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W11" s="295"/>
    </row>
    <row r="12" spans="1:23" ht="11.45" customHeight="1" x14ac:dyDescent="0.2">
      <c r="A12" s="295" t="s">
        <v>496</v>
      </c>
      <c r="B12" s="295"/>
      <c r="C12" s="275">
        <v>2090.8999999999996</v>
      </c>
      <c r="D12" s="275">
        <v>1910.1000000000001</v>
      </c>
      <c r="E12" s="275">
        <v>2160</v>
      </c>
      <c r="F12" s="275">
        <v>1431.9</v>
      </c>
      <c r="G12" s="297">
        <v>1485.5000000000002</v>
      </c>
      <c r="H12" s="297">
        <v>2232.6999999999998</v>
      </c>
      <c r="I12" s="297">
        <v>3012.5494112330407</v>
      </c>
      <c r="J12" s="297">
        <v>3507.1948046643229</v>
      </c>
      <c r="K12" s="297">
        <v>3857.2408616716102</v>
      </c>
      <c r="L12" s="297">
        <v>3278.8504539081205</v>
      </c>
      <c r="M12" s="297">
        <v>3856.5</v>
      </c>
      <c r="N12" s="297">
        <v>4003.6</v>
      </c>
      <c r="O12" s="297">
        <v>4009.1</v>
      </c>
      <c r="P12" s="297">
        <v>4024.7</v>
      </c>
      <c r="Q12" s="297">
        <v>4480.2</v>
      </c>
      <c r="R12" s="297">
        <v>4785.8999999999996</v>
      </c>
      <c r="S12" s="297">
        <v>5204.1000000000004</v>
      </c>
      <c r="T12" s="297">
        <v>5256.8</v>
      </c>
      <c r="U12" s="297">
        <v>5677</v>
      </c>
      <c r="W12" s="295" t="s">
        <v>497</v>
      </c>
    </row>
    <row r="13" spans="1:23" ht="11.45" customHeight="1" x14ac:dyDescent="0.2">
      <c r="A13" s="298" t="s">
        <v>498</v>
      </c>
      <c r="B13" s="298"/>
      <c r="C13" s="275">
        <v>631.79999999999995</v>
      </c>
      <c r="D13" s="296">
        <v>579</v>
      </c>
      <c r="E13" s="296">
        <v>784.90000000000009</v>
      </c>
      <c r="F13" s="297">
        <v>315.3</v>
      </c>
      <c r="G13" s="297">
        <v>381.1</v>
      </c>
      <c r="H13" s="297">
        <v>841.40000000000009</v>
      </c>
      <c r="I13" s="297">
        <v>699.2</v>
      </c>
      <c r="J13" s="297">
        <v>1020.0999999999999</v>
      </c>
      <c r="K13" s="297">
        <v>946.6</v>
      </c>
      <c r="L13" s="297">
        <v>641.90000000000009</v>
      </c>
      <c r="M13" s="297">
        <v>876.5</v>
      </c>
      <c r="N13" s="297">
        <v>811.2</v>
      </c>
      <c r="O13" s="297">
        <v>837.6</v>
      </c>
      <c r="P13" s="297">
        <v>809</v>
      </c>
      <c r="Q13" s="297">
        <v>977.1</v>
      </c>
      <c r="R13" s="297">
        <v>1180.8</v>
      </c>
      <c r="S13" s="297">
        <v>1360.1</v>
      </c>
      <c r="T13" s="297">
        <v>1238.0999999999999</v>
      </c>
      <c r="U13" s="297">
        <v>1334.8</v>
      </c>
      <c r="W13" s="298" t="s">
        <v>499</v>
      </c>
    </row>
    <row r="14" spans="1:23" ht="11.45" customHeight="1" x14ac:dyDescent="0.2">
      <c r="A14" s="298" t="s">
        <v>482</v>
      </c>
      <c r="B14" s="298"/>
      <c r="C14" s="275">
        <v>402.5</v>
      </c>
      <c r="D14" s="296">
        <v>342.7</v>
      </c>
      <c r="E14" s="296">
        <v>400.09999999999997</v>
      </c>
      <c r="F14" s="297">
        <v>321.8</v>
      </c>
      <c r="G14" s="297">
        <v>320.8</v>
      </c>
      <c r="H14" s="297">
        <v>392.8</v>
      </c>
      <c r="I14" s="297">
        <v>523.5</v>
      </c>
      <c r="J14" s="297">
        <v>673.69999999999982</v>
      </c>
      <c r="K14" s="297">
        <v>807.1</v>
      </c>
      <c r="L14" s="297">
        <v>774.39999999999986</v>
      </c>
      <c r="M14" s="297">
        <v>848.9</v>
      </c>
      <c r="N14" s="297">
        <v>915.9</v>
      </c>
      <c r="O14" s="297">
        <v>853</v>
      </c>
      <c r="P14" s="297">
        <v>894.7</v>
      </c>
      <c r="Q14" s="297">
        <v>1003.5</v>
      </c>
      <c r="R14" s="297">
        <v>1037.8</v>
      </c>
      <c r="S14" s="297">
        <v>1067.3</v>
      </c>
      <c r="T14" s="297">
        <v>1141.0999999999999</v>
      </c>
      <c r="U14" s="297">
        <v>1253.9000000000001</v>
      </c>
      <c r="W14" s="298" t="s">
        <v>483</v>
      </c>
    </row>
    <row r="15" spans="1:23" ht="11.45" customHeight="1" x14ac:dyDescent="0.2">
      <c r="A15" s="298" t="s">
        <v>480</v>
      </c>
      <c r="B15" s="298"/>
      <c r="C15" s="275">
        <v>1056.5999999999999</v>
      </c>
      <c r="D15" s="275">
        <v>988.40000000000009</v>
      </c>
      <c r="E15" s="275">
        <v>975</v>
      </c>
      <c r="F15" s="275">
        <v>794.8</v>
      </c>
      <c r="G15" s="275">
        <v>783.60000000000014</v>
      </c>
      <c r="H15" s="275">
        <v>998.5</v>
      </c>
      <c r="I15" s="275">
        <v>1789.8494112330409</v>
      </c>
      <c r="J15" s="275">
        <v>1813.3948046643231</v>
      </c>
      <c r="K15" s="275">
        <v>2103.5408616716104</v>
      </c>
      <c r="L15" s="275">
        <v>1862.5504539081205</v>
      </c>
      <c r="M15" s="275">
        <v>2131.1</v>
      </c>
      <c r="N15" s="275">
        <v>2276.5</v>
      </c>
      <c r="O15" s="275">
        <v>2318.5</v>
      </c>
      <c r="P15" s="275">
        <v>2321</v>
      </c>
      <c r="Q15" s="275">
        <v>2499.6</v>
      </c>
      <c r="R15" s="275">
        <v>2567.3000000000002</v>
      </c>
      <c r="S15" s="275">
        <v>2776.7</v>
      </c>
      <c r="T15" s="275">
        <v>2877.6</v>
      </c>
      <c r="U15" s="275">
        <v>3088.3</v>
      </c>
      <c r="W15" s="298" t="s">
        <v>481</v>
      </c>
    </row>
    <row r="16" spans="1:23" ht="11.45" customHeight="1" x14ac:dyDescent="0.2">
      <c r="A16" s="295"/>
      <c r="B16" s="295"/>
      <c r="C16" s="296"/>
      <c r="D16" s="296"/>
      <c r="E16" s="296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W16" s="295"/>
    </row>
    <row r="17" spans="1:23" ht="11.45" customHeight="1" x14ac:dyDescent="0.2">
      <c r="A17" s="295" t="s">
        <v>500</v>
      </c>
      <c r="B17" s="295"/>
      <c r="C17" s="275">
        <v>3127.9</v>
      </c>
      <c r="D17" s="275">
        <v>2705.8</v>
      </c>
      <c r="E17" s="275">
        <v>2811.5</v>
      </c>
      <c r="F17" s="275">
        <v>2748.8</v>
      </c>
      <c r="G17" s="297">
        <v>3042.5</v>
      </c>
      <c r="H17" s="297">
        <v>4005.2999999999997</v>
      </c>
      <c r="I17" s="297">
        <v>4990.1291726960972</v>
      </c>
      <c r="J17" s="297">
        <v>5793.2412097889082</v>
      </c>
      <c r="K17" s="297">
        <v>7574.513831961799</v>
      </c>
      <c r="L17" s="297">
        <v>5074.6154398955241</v>
      </c>
      <c r="M17" s="297">
        <v>6653.9</v>
      </c>
      <c r="N17" s="297">
        <v>8425</v>
      </c>
      <c r="O17" s="297">
        <v>8457.4</v>
      </c>
      <c r="P17" s="297">
        <v>7889.7</v>
      </c>
      <c r="Q17" s="297">
        <v>7593.4</v>
      </c>
      <c r="R17" s="297">
        <v>6411.9</v>
      </c>
      <c r="S17" s="297">
        <v>5974.2</v>
      </c>
      <c r="T17" s="297">
        <v>6498.4</v>
      </c>
      <c r="U17" s="297">
        <v>8001</v>
      </c>
      <c r="W17" s="295" t="s">
        <v>501</v>
      </c>
    </row>
    <row r="18" spans="1:23" ht="11.45" customHeight="1" x14ac:dyDescent="0.2">
      <c r="A18" s="298" t="s">
        <v>502</v>
      </c>
      <c r="B18" s="298"/>
      <c r="C18" s="275">
        <v>1505.1999999999998</v>
      </c>
      <c r="D18" s="296">
        <v>1252.4000000000001</v>
      </c>
      <c r="E18" s="296">
        <v>1297</v>
      </c>
      <c r="F18" s="297">
        <v>1415.9</v>
      </c>
      <c r="G18" s="297">
        <v>1667.5</v>
      </c>
      <c r="H18" s="297">
        <v>2451.1</v>
      </c>
      <c r="I18" s="297">
        <v>2788.2000000000003</v>
      </c>
      <c r="J18" s="297">
        <v>3224.0000000000005</v>
      </c>
      <c r="K18" s="297">
        <v>4241.2999999999993</v>
      </c>
      <c r="L18" s="297">
        <v>2641.0000000000005</v>
      </c>
      <c r="M18" s="297">
        <v>3441.8</v>
      </c>
      <c r="N18" s="297">
        <v>4674.3999999999996</v>
      </c>
      <c r="O18" s="297">
        <v>4788.8</v>
      </c>
      <c r="P18" s="297">
        <v>4352.1000000000004</v>
      </c>
      <c r="Q18" s="297">
        <v>3877.6</v>
      </c>
      <c r="R18" s="297">
        <v>2544</v>
      </c>
      <c r="S18" s="297">
        <v>2325.3000000000002</v>
      </c>
      <c r="T18" s="297">
        <v>2868.4</v>
      </c>
      <c r="U18" s="297">
        <v>3730.1</v>
      </c>
      <c r="W18" s="298" t="s">
        <v>503</v>
      </c>
    </row>
    <row r="19" spans="1:23" ht="11.45" customHeight="1" x14ac:dyDescent="0.2">
      <c r="A19" s="298" t="s">
        <v>480</v>
      </c>
      <c r="B19" s="298"/>
      <c r="C19" s="275">
        <v>1622.7000000000003</v>
      </c>
      <c r="D19" s="296">
        <v>1453.4</v>
      </c>
      <c r="E19" s="296">
        <v>1514.5</v>
      </c>
      <c r="F19" s="297">
        <v>1332.9</v>
      </c>
      <c r="G19" s="297">
        <v>1375</v>
      </c>
      <c r="H19" s="297">
        <v>1554.1999999999998</v>
      </c>
      <c r="I19" s="297">
        <v>2201.9291726960973</v>
      </c>
      <c r="J19" s="297">
        <v>2569.2412097889082</v>
      </c>
      <c r="K19" s="297">
        <v>3333.2138319617998</v>
      </c>
      <c r="L19" s="297">
        <v>2433.6154398955241</v>
      </c>
      <c r="M19" s="297">
        <v>3212.1</v>
      </c>
      <c r="N19" s="297">
        <v>3750.6</v>
      </c>
      <c r="O19" s="297">
        <v>3668.6</v>
      </c>
      <c r="P19" s="297">
        <v>3537.6</v>
      </c>
      <c r="Q19" s="297">
        <v>3715.8</v>
      </c>
      <c r="R19" s="297">
        <v>3867.9</v>
      </c>
      <c r="S19" s="297">
        <v>3648.9</v>
      </c>
      <c r="T19" s="297">
        <v>3630</v>
      </c>
      <c r="U19" s="297">
        <v>4270.8999999999996</v>
      </c>
      <c r="W19" s="298" t="s">
        <v>481</v>
      </c>
    </row>
    <row r="20" spans="1:23" ht="11.45" customHeight="1" x14ac:dyDescent="0.2">
      <c r="A20" s="295"/>
      <c r="B20" s="295"/>
      <c r="C20" s="296"/>
      <c r="D20" s="296"/>
      <c r="E20" s="296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W20" s="295"/>
    </row>
    <row r="21" spans="1:23" ht="11.45" customHeight="1" x14ac:dyDescent="0.2">
      <c r="A21" s="295" t="s">
        <v>504</v>
      </c>
      <c r="B21" s="295"/>
      <c r="C21" s="275">
        <v>1197.1999999999998</v>
      </c>
      <c r="D21" s="296">
        <v>1337</v>
      </c>
      <c r="E21" s="296">
        <v>1265.8</v>
      </c>
      <c r="F21" s="297">
        <v>915.2</v>
      </c>
      <c r="G21" s="297">
        <v>840.1</v>
      </c>
      <c r="H21" s="297">
        <v>1128.3000000000002</v>
      </c>
      <c r="I21" s="297">
        <v>1556.1214160708612</v>
      </c>
      <c r="J21" s="297">
        <v>1796.8639855467695</v>
      </c>
      <c r="K21" s="297">
        <v>2132.2453063665907</v>
      </c>
      <c r="L21" s="297">
        <v>1592.6341061963549</v>
      </c>
      <c r="M21" s="297">
        <v>2090.5</v>
      </c>
      <c r="N21" s="297">
        <v>1934.3</v>
      </c>
      <c r="O21" s="297">
        <v>2286.6</v>
      </c>
      <c r="P21" s="297">
        <v>1776</v>
      </c>
      <c r="Q21" s="297">
        <v>1775.7</v>
      </c>
      <c r="R21" s="297">
        <v>2210.6999999999998</v>
      </c>
      <c r="S21" s="297">
        <v>2686.2</v>
      </c>
      <c r="T21" s="297">
        <v>2232.4</v>
      </c>
      <c r="U21" s="297">
        <v>2692.2</v>
      </c>
      <c r="W21" s="295" t="s">
        <v>505</v>
      </c>
    </row>
    <row r="22" spans="1:23" ht="11.45" customHeight="1" x14ac:dyDescent="0.2">
      <c r="A22" s="295"/>
      <c r="B22" s="295"/>
      <c r="C22" s="296"/>
      <c r="D22" s="296"/>
      <c r="E22" s="296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W22" s="295"/>
    </row>
    <row r="23" spans="1:23" ht="11.45" customHeight="1" x14ac:dyDescent="0.2">
      <c r="A23" s="295" t="s">
        <v>484</v>
      </c>
      <c r="B23" s="295"/>
      <c r="C23" s="275">
        <v>3062.5</v>
      </c>
      <c r="D23" s="296">
        <v>2826.4</v>
      </c>
      <c r="E23" s="296">
        <v>2600.4</v>
      </c>
      <c r="F23" s="297">
        <v>2530.9</v>
      </c>
      <c r="G23" s="297">
        <v>2519.9</v>
      </c>
      <c r="H23" s="297">
        <v>2503.1</v>
      </c>
      <c r="I23" s="297">
        <v>2615.1</v>
      </c>
      <c r="J23" s="297">
        <v>2499.6999999999998</v>
      </c>
      <c r="K23" s="297">
        <v>2428.9</v>
      </c>
      <c r="L23" s="297">
        <v>2349.8000000000002</v>
      </c>
      <c r="M23" s="297">
        <v>2609</v>
      </c>
      <c r="N23" s="297">
        <v>2938.7</v>
      </c>
      <c r="O23" s="297">
        <v>2898.7</v>
      </c>
      <c r="P23" s="297">
        <v>3110.8</v>
      </c>
      <c r="Q23" s="297">
        <v>3423.8</v>
      </c>
      <c r="R23" s="297">
        <v>3498</v>
      </c>
      <c r="S23" s="297">
        <v>3534.1</v>
      </c>
      <c r="T23" s="297">
        <v>3746.7</v>
      </c>
      <c r="U23" s="297">
        <v>3838.7</v>
      </c>
      <c r="W23" s="295" t="s">
        <v>485</v>
      </c>
    </row>
    <row r="24" spans="1:23" ht="11.45" customHeight="1" x14ac:dyDescent="0.2">
      <c r="A24" s="299"/>
      <c r="B24" s="299"/>
      <c r="C24" s="300"/>
      <c r="D24" s="300"/>
      <c r="E24" s="300"/>
      <c r="F24" s="300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121"/>
      <c r="W24" s="121"/>
    </row>
    <row r="25" spans="1:23" ht="11.45" customHeight="1" x14ac:dyDescent="0.2">
      <c r="A25" s="302"/>
      <c r="B25" s="302"/>
      <c r="C25" s="302"/>
      <c r="D25" s="302"/>
      <c r="E25" s="302"/>
      <c r="F25" s="302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</row>
    <row r="26" spans="1:23" ht="11.45" customHeight="1" x14ac:dyDescent="0.2">
      <c r="A26" s="274" t="s">
        <v>320</v>
      </c>
      <c r="B26" s="297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</row>
    <row r="27" spans="1:23" ht="11.45" customHeight="1" x14ac:dyDescent="0.2">
      <c r="A27" s="274" t="s">
        <v>486</v>
      </c>
      <c r="B27" s="295"/>
      <c r="C27" s="295"/>
      <c r="D27" s="295"/>
      <c r="E27" s="295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</row>
    <row r="28" spans="1:23" ht="11.45" customHeight="1" x14ac:dyDescent="0.2">
      <c r="A28" s="274" t="s">
        <v>471</v>
      </c>
      <c r="Q28" s="93"/>
      <c r="R28" s="93"/>
      <c r="S28" s="93"/>
      <c r="T28" s="93"/>
      <c r="U28" s="93"/>
    </row>
    <row r="29" spans="1:23" ht="11.45" customHeight="1" x14ac:dyDescent="0.2">
      <c r="A29" s="284"/>
      <c r="B29" s="295"/>
    </row>
    <row r="30" spans="1:23" ht="11.45" customHeight="1" x14ac:dyDescent="0.2">
      <c r="A30" s="195" t="s">
        <v>321</v>
      </c>
      <c r="B30" s="295"/>
    </row>
    <row r="31" spans="1:23" ht="11.45" customHeight="1" x14ac:dyDescent="0.2">
      <c r="A31" s="195" t="s">
        <v>506</v>
      </c>
    </row>
    <row r="32" spans="1:23" ht="11.45" customHeight="1" x14ac:dyDescent="0.2">
      <c r="A32" s="221" t="s">
        <v>488</v>
      </c>
    </row>
  </sheetData>
  <pageMargins left="0.5" right="0" top="1" bottom="0" header="0" footer="0"/>
  <pageSetup scale="94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04"/>
  <sheetViews>
    <sheetView showGridLines="0" defaultGridColor="0" colorId="55" zoomScaleNormal="100" workbookViewId="0"/>
  </sheetViews>
  <sheetFormatPr defaultColWidth="9.140625" defaultRowHeight="15.95" customHeight="1" x14ac:dyDescent="0.2"/>
  <cols>
    <col min="1" max="1" width="5" style="377" customWidth="1"/>
    <col min="2" max="2" width="1.28515625" style="377" customWidth="1"/>
    <col min="3" max="3" width="1.28515625" style="308" customWidth="1"/>
    <col min="4" max="4" width="8.7109375" style="325" customWidth="1"/>
    <col min="5" max="6" width="7.7109375" style="313" customWidth="1"/>
    <col min="7" max="7" width="6.7109375" style="313" customWidth="1"/>
    <col min="8" max="8" width="7.28515625" style="313" customWidth="1"/>
    <col min="9" max="11" width="6.7109375" style="313" customWidth="1"/>
    <col min="12" max="14" width="7.7109375" style="313" customWidth="1"/>
    <col min="15" max="16" width="6.7109375" style="313" customWidth="1"/>
    <col min="17" max="17" width="7.7109375" style="349" customWidth="1"/>
    <col min="18" max="18" width="11" style="313" customWidth="1"/>
    <col min="19" max="16384" width="9.140625" style="313"/>
  </cols>
  <sheetData>
    <row r="1" spans="1:18" s="304" customFormat="1" ht="12" x14ac:dyDescent="0.2">
      <c r="A1" s="303">
        <v>11</v>
      </c>
      <c r="B1" s="303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Q1" s="306"/>
      <c r="R1" s="303"/>
    </row>
    <row r="2" spans="1:18" ht="11.25" x14ac:dyDescent="0.2">
      <c r="A2" s="307" t="s">
        <v>507</v>
      </c>
      <c r="B2" s="307"/>
      <c r="D2" s="309"/>
      <c r="E2" s="309"/>
      <c r="F2" s="310"/>
      <c r="G2" s="311"/>
      <c r="H2" s="311"/>
      <c r="I2" s="312"/>
      <c r="J2" s="312"/>
      <c r="K2" s="312"/>
      <c r="L2" s="312"/>
      <c r="M2" s="312"/>
      <c r="N2" s="312"/>
      <c r="Q2" s="314" t="s">
        <v>508</v>
      </c>
    </row>
    <row r="3" spans="1:18" ht="11.25" x14ac:dyDescent="0.2">
      <c r="A3" s="315" t="s">
        <v>23</v>
      </c>
      <c r="B3" s="315"/>
      <c r="D3" s="309"/>
      <c r="E3" s="316"/>
      <c r="F3" s="317"/>
      <c r="G3" s="318"/>
      <c r="H3" s="319"/>
      <c r="I3" s="317"/>
      <c r="J3" s="317"/>
      <c r="K3" s="317"/>
      <c r="L3" s="317"/>
      <c r="M3" s="317"/>
      <c r="N3" s="317"/>
      <c r="Q3" s="320" t="s">
        <v>24</v>
      </c>
    </row>
    <row r="4" spans="1:18" ht="11.25" x14ac:dyDescent="0.2">
      <c r="A4" s="321" t="s">
        <v>509</v>
      </c>
      <c r="B4" s="321"/>
      <c r="D4" s="317"/>
      <c r="E4" s="317"/>
      <c r="F4" s="317"/>
      <c r="G4" s="319"/>
      <c r="H4" s="319"/>
      <c r="I4" s="317"/>
      <c r="J4" s="317"/>
      <c r="K4" s="317"/>
      <c r="L4" s="317"/>
      <c r="M4" s="317"/>
      <c r="N4" s="317"/>
      <c r="Q4" s="319" t="s">
        <v>510</v>
      </c>
    </row>
    <row r="5" spans="1:18" s="325" customFormat="1" ht="11.25" x14ac:dyDescent="0.2">
      <c r="A5" s="322"/>
      <c r="B5" s="322"/>
      <c r="C5" s="323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</row>
    <row r="6" spans="1:18" s="329" customFormat="1" ht="21.95" customHeight="1" x14ac:dyDescent="0.25">
      <c r="A6" s="326"/>
      <c r="B6" s="327"/>
      <c r="C6" s="328"/>
      <c r="D6" s="625" t="s">
        <v>511</v>
      </c>
      <c r="E6" s="628" t="s">
        <v>512</v>
      </c>
      <c r="F6" s="629"/>
      <c r="G6" s="629"/>
      <c r="H6" s="629"/>
      <c r="I6" s="629"/>
      <c r="J6" s="629"/>
      <c r="K6" s="630"/>
      <c r="L6" s="628" t="s">
        <v>513</v>
      </c>
      <c r="M6" s="630"/>
      <c r="N6" s="631" t="s">
        <v>514</v>
      </c>
      <c r="O6" s="632"/>
      <c r="P6" s="633"/>
      <c r="Q6" s="634" t="s">
        <v>515</v>
      </c>
    </row>
    <row r="7" spans="1:18" s="329" customFormat="1" ht="24" customHeight="1" x14ac:dyDescent="0.25">
      <c r="A7" s="330"/>
      <c r="B7" s="331"/>
      <c r="C7" s="332"/>
      <c r="D7" s="626"/>
      <c r="E7" s="637" t="s">
        <v>511</v>
      </c>
      <c r="F7" s="639" t="s">
        <v>516</v>
      </c>
      <c r="G7" s="640"/>
      <c r="H7" s="640"/>
      <c r="I7" s="640"/>
      <c r="J7" s="641"/>
      <c r="K7" s="642" t="s">
        <v>517</v>
      </c>
      <c r="L7" s="644" t="s">
        <v>511</v>
      </c>
      <c r="M7" s="642" t="s">
        <v>518</v>
      </c>
      <c r="N7" s="644" t="s">
        <v>511</v>
      </c>
      <c r="O7" s="645" t="s">
        <v>519</v>
      </c>
      <c r="P7" s="647" t="s">
        <v>520</v>
      </c>
      <c r="Q7" s="635"/>
    </row>
    <row r="8" spans="1:18" s="329" customFormat="1" ht="53.45" customHeight="1" x14ac:dyDescent="0.25">
      <c r="A8" s="333"/>
      <c r="B8" s="334"/>
      <c r="C8" s="335"/>
      <c r="D8" s="627"/>
      <c r="E8" s="638"/>
      <c r="F8" s="623" t="s">
        <v>511</v>
      </c>
      <c r="G8" s="662" t="s">
        <v>521</v>
      </c>
      <c r="H8" s="663" t="s">
        <v>522</v>
      </c>
      <c r="I8" s="663" t="s">
        <v>523</v>
      </c>
      <c r="J8" s="664" t="s">
        <v>524</v>
      </c>
      <c r="K8" s="643"/>
      <c r="L8" s="643"/>
      <c r="M8" s="643"/>
      <c r="N8" s="643"/>
      <c r="O8" s="646"/>
      <c r="P8" s="648"/>
      <c r="Q8" s="636"/>
    </row>
    <row r="9" spans="1:18" ht="18" customHeight="1" x14ac:dyDescent="0.2">
      <c r="A9" s="336"/>
      <c r="B9" s="337"/>
      <c r="C9" s="338"/>
      <c r="D9" s="339"/>
      <c r="E9" s="340"/>
      <c r="F9" s="341"/>
      <c r="G9" s="342"/>
      <c r="H9" s="342"/>
      <c r="I9" s="342"/>
      <c r="J9" s="342"/>
      <c r="K9" s="342"/>
      <c r="L9" s="342"/>
      <c r="M9" s="342"/>
      <c r="N9" s="343"/>
      <c r="O9" s="342"/>
      <c r="P9" s="342"/>
      <c r="Q9" s="341"/>
    </row>
    <row r="10" spans="1:18" ht="18.75" customHeight="1" x14ac:dyDescent="0.2">
      <c r="A10" s="344"/>
      <c r="B10" s="324"/>
      <c r="C10" s="345"/>
      <c r="D10" s="346"/>
      <c r="E10" s="347"/>
      <c r="F10" s="348"/>
      <c r="G10" s="349"/>
      <c r="H10" s="349"/>
      <c r="I10" s="323"/>
      <c r="J10" s="349"/>
      <c r="K10" s="350" t="s">
        <v>525</v>
      </c>
      <c r="L10" s="348"/>
      <c r="M10" s="349"/>
      <c r="N10" s="348"/>
      <c r="O10" s="349"/>
      <c r="P10" s="349"/>
      <c r="Q10" s="348"/>
    </row>
    <row r="11" spans="1:18" ht="11.25" x14ac:dyDescent="0.2">
      <c r="A11" s="344"/>
      <c r="B11" s="351"/>
      <c r="C11" s="345"/>
      <c r="D11" s="352"/>
      <c r="E11" s="353"/>
      <c r="F11" s="354"/>
      <c r="G11" s="355"/>
      <c r="H11" s="355"/>
      <c r="I11" s="355"/>
      <c r="J11" s="355"/>
      <c r="K11" s="355"/>
      <c r="L11" s="355"/>
      <c r="M11" s="355"/>
      <c r="N11" s="356"/>
      <c r="O11" s="355"/>
      <c r="P11" s="355"/>
      <c r="Q11" s="354"/>
    </row>
    <row r="12" spans="1:18" s="609" customFormat="1" ht="15.75" customHeight="1" x14ac:dyDescent="0.2">
      <c r="A12" s="665">
        <v>2018</v>
      </c>
      <c r="B12" s="666"/>
      <c r="C12" s="667"/>
      <c r="D12" s="668" t="s">
        <v>146</v>
      </c>
      <c r="E12" s="669" t="s">
        <v>146</v>
      </c>
      <c r="F12" s="670" t="s">
        <v>146</v>
      </c>
      <c r="G12" s="671" t="s">
        <v>146</v>
      </c>
      <c r="H12" s="671" t="s">
        <v>146</v>
      </c>
      <c r="I12" s="671" t="s">
        <v>146</v>
      </c>
      <c r="J12" s="671" t="s">
        <v>146</v>
      </c>
      <c r="K12" s="672" t="s">
        <v>146</v>
      </c>
      <c r="L12" s="672" t="s">
        <v>146</v>
      </c>
      <c r="M12" s="672" t="s">
        <v>146</v>
      </c>
      <c r="N12" s="672" t="s">
        <v>146</v>
      </c>
      <c r="O12" s="671" t="s">
        <v>146</v>
      </c>
      <c r="P12" s="671" t="s">
        <v>146</v>
      </c>
      <c r="Q12" s="670" t="s">
        <v>146</v>
      </c>
    </row>
    <row r="13" spans="1:18" s="609" customFormat="1" ht="15.75" customHeight="1" x14ac:dyDescent="0.2">
      <c r="A13" s="601">
        <v>2017</v>
      </c>
      <c r="B13" s="602"/>
      <c r="C13" s="603"/>
      <c r="D13" s="604">
        <v>8855.644902</v>
      </c>
      <c r="E13" s="605">
        <v>6897.9260569999997</v>
      </c>
      <c r="F13" s="606">
        <v>1394.106626</v>
      </c>
      <c r="G13" s="607">
        <v>161.19364199999998</v>
      </c>
      <c r="H13" s="607">
        <v>46.871102</v>
      </c>
      <c r="I13" s="607">
        <v>76.732846999999992</v>
      </c>
      <c r="J13" s="607">
        <v>176.08823899999999</v>
      </c>
      <c r="K13" s="608">
        <v>4715.9099809999998</v>
      </c>
      <c r="L13" s="608">
        <v>982.00604299999998</v>
      </c>
      <c r="M13" s="608">
        <v>726.61607300000003</v>
      </c>
      <c r="N13" s="608">
        <v>818.97886800000003</v>
      </c>
      <c r="O13" s="607">
        <v>16.794625</v>
      </c>
      <c r="P13" s="607">
        <v>85.780287000000001</v>
      </c>
      <c r="Q13" s="606">
        <v>20.243169000000002</v>
      </c>
    </row>
    <row r="14" spans="1:18" ht="15.75" customHeight="1" x14ac:dyDescent="0.2">
      <c r="A14" s="344">
        <v>2016</v>
      </c>
      <c r="B14" s="351"/>
      <c r="C14" s="345"/>
      <c r="D14" s="352">
        <v>8744.9200069999988</v>
      </c>
      <c r="E14" s="353">
        <v>6638.1151239999999</v>
      </c>
      <c r="F14" s="354">
        <v>1296.8511080000001</v>
      </c>
      <c r="G14" s="355">
        <v>138.13443699999999</v>
      </c>
      <c r="H14" s="355">
        <v>31.568438999999998</v>
      </c>
      <c r="I14" s="355">
        <v>59.665241999999999</v>
      </c>
      <c r="J14" s="355">
        <v>147.21629999999999</v>
      </c>
      <c r="K14" s="356">
        <v>4570.9994699999997</v>
      </c>
      <c r="L14" s="356">
        <v>1182.084114</v>
      </c>
      <c r="M14" s="356">
        <v>834.89106000000004</v>
      </c>
      <c r="N14" s="356">
        <v>717.59263399999998</v>
      </c>
      <c r="O14" s="355">
        <v>15.502094999999999</v>
      </c>
      <c r="P14" s="355">
        <v>118.94091299999999</v>
      </c>
      <c r="Q14" s="354">
        <v>19.445929</v>
      </c>
    </row>
    <row r="15" spans="1:18" ht="15.75" customHeight="1" x14ac:dyDescent="0.2">
      <c r="A15" s="344">
        <v>2015</v>
      </c>
      <c r="B15" s="351"/>
      <c r="C15" s="345"/>
      <c r="D15" s="352">
        <v>8384.108400000001</v>
      </c>
      <c r="E15" s="353">
        <v>6736.130776</v>
      </c>
      <c r="F15" s="354">
        <v>1539.9742469999999</v>
      </c>
      <c r="G15" s="355">
        <v>189.348547</v>
      </c>
      <c r="H15" s="355">
        <v>72.292853000000008</v>
      </c>
      <c r="I15" s="355">
        <v>63.192675999999999</v>
      </c>
      <c r="J15" s="355">
        <v>137.411967</v>
      </c>
      <c r="K15" s="356">
        <v>4495.4680180000005</v>
      </c>
      <c r="L15" s="354">
        <v>782.39784900000006</v>
      </c>
      <c r="M15" s="355">
        <v>702.88638100000003</v>
      </c>
      <c r="N15" s="354">
        <v>670.42063500000006</v>
      </c>
      <c r="O15" s="355">
        <v>15.220636000000001</v>
      </c>
      <c r="P15" s="355">
        <v>122.75346</v>
      </c>
      <c r="Q15" s="354">
        <v>4.4211200000000002</v>
      </c>
    </row>
    <row r="16" spans="1:18" ht="15.75" customHeight="1" x14ac:dyDescent="0.2">
      <c r="A16" s="344">
        <v>2014</v>
      </c>
      <c r="B16" s="351"/>
      <c r="C16" s="345"/>
      <c r="D16" s="352">
        <v>9927.7959739999988</v>
      </c>
      <c r="E16" s="353">
        <v>7786.1904649999997</v>
      </c>
      <c r="F16" s="354">
        <v>1999.7546380000001</v>
      </c>
      <c r="G16" s="355">
        <v>260.31488100000001</v>
      </c>
      <c r="H16" s="355">
        <v>138.939032</v>
      </c>
      <c r="I16" s="355">
        <v>70.031710000000004</v>
      </c>
      <c r="J16" s="355">
        <v>128.85234199999999</v>
      </c>
      <c r="K16" s="356">
        <v>4874.0351619999992</v>
      </c>
      <c r="L16" s="354">
        <v>1068.78404</v>
      </c>
      <c r="M16" s="355">
        <v>808.60178700000006</v>
      </c>
      <c r="N16" s="354">
        <v>284.23443599999996</v>
      </c>
      <c r="O16" s="355">
        <v>15.184768</v>
      </c>
      <c r="P16" s="355">
        <v>169.830488</v>
      </c>
      <c r="Q16" s="354">
        <v>6.070214</v>
      </c>
    </row>
    <row r="17" spans="1:17" ht="15.75" customHeight="1" x14ac:dyDescent="0.2">
      <c r="A17" s="344">
        <v>2013</v>
      </c>
      <c r="B17" s="351"/>
      <c r="C17" s="345"/>
      <c r="D17" s="352">
        <v>7960.9844840000005</v>
      </c>
      <c r="E17" s="353">
        <v>6685.1435810000003</v>
      </c>
      <c r="F17" s="354">
        <v>1640.619463</v>
      </c>
      <c r="G17" s="355">
        <v>229.434122</v>
      </c>
      <c r="H17" s="355">
        <v>114.002489</v>
      </c>
      <c r="I17" s="355">
        <v>71.738020000000006</v>
      </c>
      <c r="J17" s="355">
        <v>185.771534</v>
      </c>
      <c r="K17" s="356">
        <v>4070.4714530000001</v>
      </c>
      <c r="L17" s="354">
        <v>760.62119799999994</v>
      </c>
      <c r="M17" s="355">
        <v>712.30077700000004</v>
      </c>
      <c r="N17" s="354">
        <v>186.38665700000001</v>
      </c>
      <c r="O17" s="355">
        <v>28.612543000000002</v>
      </c>
      <c r="P17" s="355">
        <v>231.68847099999999</v>
      </c>
      <c r="Q17" s="354">
        <v>38.181722999999998</v>
      </c>
    </row>
    <row r="18" spans="1:17" ht="15.95" customHeight="1" x14ac:dyDescent="0.2">
      <c r="A18" s="344">
        <v>2012</v>
      </c>
      <c r="B18" s="351"/>
      <c r="C18" s="357"/>
      <c r="D18" s="358">
        <v>7168.4722220000003</v>
      </c>
      <c r="E18" s="359">
        <v>5794.5594069999997</v>
      </c>
      <c r="F18" s="360">
        <v>1806.114953</v>
      </c>
      <c r="G18" s="361">
        <v>239.29879500000001</v>
      </c>
      <c r="H18" s="361">
        <v>75.32675900000001</v>
      </c>
      <c r="I18" s="361">
        <v>103.2688</v>
      </c>
      <c r="J18" s="361">
        <v>327.92326400000002</v>
      </c>
      <c r="K18" s="362">
        <v>3923.0443029999997</v>
      </c>
      <c r="L18" s="360">
        <v>627.28817200000003</v>
      </c>
      <c r="M18" s="361">
        <v>607.98759900000005</v>
      </c>
      <c r="N18" s="360">
        <v>214.92763399999998</v>
      </c>
      <c r="O18" s="361">
        <v>27.551044000000001</v>
      </c>
      <c r="P18" s="361">
        <v>355.63458500000002</v>
      </c>
      <c r="Q18" s="360">
        <v>79.278016000000008</v>
      </c>
    </row>
    <row r="19" spans="1:17" ht="15.95" customHeight="1" x14ac:dyDescent="0.2">
      <c r="A19" s="344">
        <v>2011</v>
      </c>
      <c r="B19" s="363"/>
      <c r="C19" s="357"/>
      <c r="D19" s="358">
        <v>6112.5241999999998</v>
      </c>
      <c r="E19" s="359">
        <v>4900.0123789999998</v>
      </c>
      <c r="F19" s="360">
        <v>1521.041031</v>
      </c>
      <c r="G19" s="361">
        <v>174.27588200000002</v>
      </c>
      <c r="H19" s="361">
        <v>95.266630000000006</v>
      </c>
      <c r="I19" s="361">
        <v>30.655935000000003</v>
      </c>
      <c r="J19" s="361">
        <v>161.365917</v>
      </c>
      <c r="K19" s="362">
        <v>3330.8627670000001</v>
      </c>
      <c r="L19" s="360">
        <v>508.188807</v>
      </c>
      <c r="M19" s="361">
        <v>491.52174099999996</v>
      </c>
      <c r="N19" s="360">
        <v>166.165955</v>
      </c>
      <c r="O19" s="361">
        <v>34.945586999999996</v>
      </c>
      <c r="P19" s="361">
        <v>330.29918599999996</v>
      </c>
      <c r="Q19" s="360">
        <v>96.732274000000004</v>
      </c>
    </row>
    <row r="20" spans="1:17" ht="15.95" customHeight="1" x14ac:dyDescent="0.2">
      <c r="A20" s="344">
        <v>2010</v>
      </c>
      <c r="B20" s="351"/>
      <c r="C20" s="357"/>
      <c r="D20" s="358">
        <f>'[2]A-12'!D34</f>
        <v>4766.7336770000002</v>
      </c>
      <c r="E20" s="359">
        <f>'[2]A-12'!E34</f>
        <v>3909.2501130000001</v>
      </c>
      <c r="F20" s="360">
        <f>'[2]A-12'!F34</f>
        <v>1132.535445</v>
      </c>
      <c r="G20" s="361">
        <f>'[2]A-12'!G34</f>
        <v>98.050370000000001</v>
      </c>
      <c r="H20" s="361">
        <f>'[2]A-12'!H34</f>
        <v>30.313144999999999</v>
      </c>
      <c r="I20" s="361">
        <f>'[2]A-12'!I34</f>
        <v>25.234135999999999</v>
      </c>
      <c r="J20" s="361">
        <f>'[2]A-12'!J34</f>
        <v>69.691367999999997</v>
      </c>
      <c r="K20" s="362">
        <f>'[2]A-12'!K34</f>
        <v>2750.742749</v>
      </c>
      <c r="L20" s="360">
        <f>'[2]A-12'!L34</f>
        <v>556.279853</v>
      </c>
      <c r="M20" s="361">
        <f>'[2]A-12'!M34</f>
        <v>535.19977200000005</v>
      </c>
      <c r="N20" s="360">
        <f>'[2]A-12'!N34</f>
        <v>267.79859100000004</v>
      </c>
      <c r="O20" s="361">
        <f>'[2]A-12'!O34</f>
        <v>11.168669</v>
      </c>
      <c r="P20" s="361">
        <f>'[2]A-12'!P34</f>
        <v>125.47302000000001</v>
      </c>
      <c r="Q20" s="360">
        <f>'[2]A-12'!Q34</f>
        <v>6.6676489999999999</v>
      </c>
    </row>
    <row r="21" spans="1:17" ht="15.95" customHeight="1" x14ac:dyDescent="0.2">
      <c r="A21" s="344">
        <v>2009</v>
      </c>
      <c r="B21" s="351"/>
      <c r="C21" s="357"/>
      <c r="D21" s="358">
        <f>'[2]A-12'!D37</f>
        <v>4374.4076430000005</v>
      </c>
      <c r="E21" s="359">
        <f>'[2]A-12'!E37</f>
        <v>3617.828528</v>
      </c>
      <c r="F21" s="360">
        <f>'[2]A-12'!F37</f>
        <v>910.76248099999998</v>
      </c>
      <c r="G21" s="361">
        <f>'[2]A-12'!G37</f>
        <v>79.579481999999999</v>
      </c>
      <c r="H21" s="361">
        <f>'[2]A-12'!H37</f>
        <v>24.729047999999999</v>
      </c>
      <c r="I21" s="361">
        <f>'[2]A-12'!I37</f>
        <v>22.307543000000003</v>
      </c>
      <c r="J21" s="361">
        <f>'[2]A-12'!J37</f>
        <v>63.428925999999997</v>
      </c>
      <c r="K21" s="362">
        <f>'[2]A-12'!K37</f>
        <v>2683.7500089999999</v>
      </c>
      <c r="L21" s="360">
        <f>'[2]A-12'!L37</f>
        <v>482.53962800000005</v>
      </c>
      <c r="M21" s="361">
        <f>'[2]A-12'!M37</f>
        <v>467.326145</v>
      </c>
      <c r="N21" s="360">
        <f>'[2]A-12'!N37</f>
        <v>235.60734199999999</v>
      </c>
      <c r="O21" s="361">
        <f>'[2]A-12'!O37</f>
        <v>69.354590999999999</v>
      </c>
      <c r="P21" s="361">
        <f>'[2]A-12'!P37</f>
        <v>91.251513000000003</v>
      </c>
      <c r="Q21" s="360">
        <f>'[2]A-12'!Q37</f>
        <v>6.9637500000000001</v>
      </c>
    </row>
    <row r="22" spans="1:17" ht="15.95" customHeight="1" x14ac:dyDescent="0.2">
      <c r="A22" s="344">
        <f>A21-1</f>
        <v>2008</v>
      </c>
      <c r="B22" s="351"/>
      <c r="C22" s="357"/>
      <c r="D22" s="358">
        <f>'[2]A-12'!D40</f>
        <v>6421.6338070000002</v>
      </c>
      <c r="E22" s="359">
        <f>'[2]A-12'!E40</f>
        <v>4132.5569029999997</v>
      </c>
      <c r="F22" s="360">
        <f>'[2]A-12'!F40</f>
        <v>952.67916600000001</v>
      </c>
      <c r="G22" s="361">
        <f>'[2]A-12'!G40</f>
        <v>86.246104000000003</v>
      </c>
      <c r="H22" s="361">
        <f>'[2]A-12'!H40</f>
        <v>28.802282999999999</v>
      </c>
      <c r="I22" s="361">
        <f>'[2]A-12'!I40</f>
        <v>32.965741000000001</v>
      </c>
      <c r="J22" s="361">
        <f>'[2]A-12'!J40</f>
        <v>81.054034999999999</v>
      </c>
      <c r="K22" s="362">
        <f>'[2]A-12'!K40</f>
        <v>3141.0941170000001</v>
      </c>
      <c r="L22" s="360">
        <f>'[2]A-12'!L40</f>
        <v>750.69108800000004</v>
      </c>
      <c r="M22" s="361">
        <f>'[2]A-12'!M40</f>
        <v>727.27784199999996</v>
      </c>
      <c r="N22" s="360">
        <f>'[2]A-12'!N40</f>
        <v>126.83553000000001</v>
      </c>
      <c r="O22" s="361">
        <f>'[2]A-12'!O40</f>
        <v>37.353867000000001</v>
      </c>
      <c r="P22" s="361">
        <f>'[2]A-12'!P40</f>
        <v>116.71391</v>
      </c>
      <c r="Q22" s="360">
        <f>'[2]A-12'!Q40</f>
        <v>10.839955</v>
      </c>
    </row>
    <row r="23" spans="1:17" ht="15.95" customHeight="1" x14ac:dyDescent="0.2">
      <c r="A23" s="344">
        <f t="shared" ref="A23:A28" si="0">A22-1</f>
        <v>2007</v>
      </c>
      <c r="B23" s="351"/>
      <c r="C23" s="357"/>
      <c r="D23" s="358">
        <f>'[2]A-12'!D43</f>
        <v>6793.7337200000002</v>
      </c>
      <c r="E23" s="359">
        <f>'[2]A-12'!E43</f>
        <v>3786.7783530000002</v>
      </c>
      <c r="F23" s="360">
        <f>'[2]A-12'!F43</f>
        <v>653.98559399999999</v>
      </c>
      <c r="G23" s="361">
        <f>'[2]A-12'!G43</f>
        <v>50.709591000000003</v>
      </c>
      <c r="H23" s="361">
        <f>'[2]A-12'!H43</f>
        <v>15.106076</v>
      </c>
      <c r="I23" s="361">
        <f>'[2]A-12'!I43</f>
        <v>18.079947000000001</v>
      </c>
      <c r="J23" s="361">
        <f>'[2]A-12'!J43</f>
        <v>58.224792999999998</v>
      </c>
      <c r="K23" s="362">
        <f>'[2]A-12'!K43</f>
        <v>3095.9942880000003</v>
      </c>
      <c r="L23" s="360">
        <f>'[2]A-12'!L43</f>
        <v>875.03180000000009</v>
      </c>
      <c r="M23" s="361">
        <f>'[2]A-12'!M43</f>
        <v>850.97159599999998</v>
      </c>
      <c r="N23" s="360">
        <f>'[2]A-12'!N43</f>
        <v>202.49623</v>
      </c>
      <c r="O23" s="361">
        <f>'[2]A-12'!O43</f>
        <v>91.225042000000002</v>
      </c>
      <c r="P23" s="361">
        <f>'[2]A-12'!P43</f>
        <v>249.68723499999999</v>
      </c>
      <c r="Q23" s="360">
        <f>'[2]A-12'!Q43</f>
        <v>1.4833859999999999</v>
      </c>
    </row>
    <row r="24" spans="1:17" ht="15.95" customHeight="1" x14ac:dyDescent="0.2">
      <c r="A24" s="344">
        <f t="shared" si="0"/>
        <v>2006</v>
      </c>
      <c r="B24" s="351"/>
      <c r="C24" s="357"/>
      <c r="D24" s="358">
        <f>'[2]A-12'!D46</f>
        <v>6079.8838850000002</v>
      </c>
      <c r="E24" s="359">
        <f>'[2]A-12'!E46</f>
        <v>4604.7760769999995</v>
      </c>
      <c r="F24" s="360">
        <f>'[2]A-12'!F46</f>
        <v>451.913903</v>
      </c>
      <c r="G24" s="361">
        <f>'[2]A-12'!G46</f>
        <v>30.353078</v>
      </c>
      <c r="H24" s="361">
        <f>'[2]A-12'!H46</f>
        <v>9.132140999999999</v>
      </c>
      <c r="I24" s="361">
        <f>'[2]A-12'!I46</f>
        <v>14.502493000000001</v>
      </c>
      <c r="J24" s="361">
        <f>'[2]A-12'!J46</f>
        <v>40.85819</v>
      </c>
      <c r="K24" s="362">
        <f>'[2]A-12'!K46</f>
        <v>4051.6470920000002</v>
      </c>
      <c r="L24" s="360">
        <f>'[2]A-12'!L46</f>
        <v>431.64317599999998</v>
      </c>
      <c r="M24" s="361">
        <f>'[2]A-12'!M46</f>
        <v>417.18881199999998</v>
      </c>
      <c r="N24" s="360">
        <f>'[2]A-12'!N46</f>
        <v>235.70257100000001</v>
      </c>
      <c r="O24" s="361">
        <f>'[2]A-12'!O46</f>
        <v>34.693424</v>
      </c>
      <c r="P24" s="361">
        <f>'[2]A-12'!P46</f>
        <v>84.346270999999987</v>
      </c>
      <c r="Q24" s="360">
        <f>'[2]A-12'!Q46</f>
        <v>1.3577519999999998</v>
      </c>
    </row>
    <row r="25" spans="1:17" ht="15.95" customHeight="1" x14ac:dyDescent="0.2">
      <c r="A25" s="344">
        <f t="shared" si="0"/>
        <v>2005</v>
      </c>
      <c r="B25" s="351"/>
      <c r="C25" s="357"/>
      <c r="D25" s="358">
        <f>'[2]A-12'!D49</f>
        <v>6183.3831710000004</v>
      </c>
      <c r="E25" s="359">
        <f>'[2]A-12'!E49</f>
        <v>4664.2955870000005</v>
      </c>
      <c r="F25" s="360">
        <f>'[2]A-12'!F49</f>
        <v>277.284468</v>
      </c>
      <c r="G25" s="361">
        <f>'[2]A-12'!G49</f>
        <v>24.489528999999997</v>
      </c>
      <c r="H25" s="361">
        <f>'[2]A-12'!H49</f>
        <v>6.5896239999999997</v>
      </c>
      <c r="I25" s="361">
        <f>'[2]A-12'!I49</f>
        <v>10.022197</v>
      </c>
      <c r="J25" s="361">
        <f>'[2]A-12'!J49</f>
        <v>28.907159</v>
      </c>
      <c r="K25" s="362">
        <f>'[2]A-12'!K49</f>
        <v>4346.8608389999999</v>
      </c>
      <c r="L25" s="360">
        <f>'[2]A-12'!L49</f>
        <v>413.83706699999999</v>
      </c>
      <c r="M25" s="361">
        <f>'[2]A-12'!M49</f>
        <v>400.84620899999999</v>
      </c>
      <c r="N25" s="360">
        <f>'[2]A-12'!N49</f>
        <v>110.911135</v>
      </c>
      <c r="O25" s="361">
        <f>'[2]A-12'!O49</f>
        <v>37.807961999999996</v>
      </c>
      <c r="P25" s="361">
        <f>'[2]A-12'!P49</f>
        <v>36.227800000000002</v>
      </c>
      <c r="Q25" s="360">
        <f>'[2]A-12'!Q49</f>
        <v>2.1783809999999999</v>
      </c>
    </row>
    <row r="26" spans="1:17" ht="15.95" customHeight="1" x14ac:dyDescent="0.2">
      <c r="A26" s="344">
        <f t="shared" si="0"/>
        <v>2004</v>
      </c>
      <c r="B26" s="351"/>
      <c r="C26" s="357"/>
      <c r="D26" s="358">
        <f>'[2]A-12'!D52</f>
        <v>5938.3704900000002</v>
      </c>
      <c r="E26" s="359">
        <f>'[2]A-12'!E52</f>
        <v>4371.3432389999998</v>
      </c>
      <c r="F26" s="360">
        <f>'[2]A-12'!F52</f>
        <v>262.95698299999998</v>
      </c>
      <c r="G26" s="361">
        <f>'[2]A-12'!G52</f>
        <v>101.17672400000001</v>
      </c>
      <c r="H26" s="361">
        <f>'[2]A-12'!H52</f>
        <v>87.165994000000012</v>
      </c>
      <c r="I26" s="361">
        <f>'[2]A-12'!I52</f>
        <v>3.9155869999999999</v>
      </c>
      <c r="J26" s="361">
        <f>'[2]A-12'!J52</f>
        <v>30.310112</v>
      </c>
      <c r="K26" s="362">
        <f>'[2]A-12'!K52</f>
        <v>4027.6567089999999</v>
      </c>
      <c r="L26" s="360">
        <f>'[2]A-12'!L52</f>
        <v>316.47778799999998</v>
      </c>
      <c r="M26" s="361">
        <f>'[2]A-12'!M52</f>
        <v>302.80882400000002</v>
      </c>
      <c r="N26" s="360">
        <f>'[2]A-12'!N52</f>
        <v>108.22450199999999</v>
      </c>
      <c r="O26" s="361">
        <f>'[2]A-12'!O52</f>
        <v>44.937601999999998</v>
      </c>
      <c r="P26" s="361">
        <f>'[2]A-12'!P52</f>
        <v>12.24169</v>
      </c>
      <c r="Q26" s="360">
        <f>'[2]A-12'!Q52</f>
        <v>1.2971360000000001</v>
      </c>
    </row>
    <row r="27" spans="1:17" ht="15.95" customHeight="1" x14ac:dyDescent="0.2">
      <c r="A27" s="344">
        <f t="shared" si="0"/>
        <v>2003</v>
      </c>
      <c r="B27" s="351"/>
      <c r="C27" s="357"/>
      <c r="D27" s="358">
        <f>'[2]A-12'!D55</f>
        <v>5496.363668</v>
      </c>
      <c r="E27" s="359">
        <f>'[2]A-12'!E55</f>
        <v>4652.4036260000003</v>
      </c>
      <c r="F27" s="360">
        <f>'[2]A-12'!F55</f>
        <v>231.01701800000001</v>
      </c>
      <c r="G27" s="361">
        <f>'[2]A-12'!G55</f>
        <v>16.347517</v>
      </c>
      <c r="H27" s="361">
        <f>'[2]A-12'!H55</f>
        <v>4.3515670000000002</v>
      </c>
      <c r="I27" s="361">
        <f>'[2]A-12'!I55</f>
        <v>2.932795</v>
      </c>
      <c r="J27" s="361">
        <f>'[2]A-12'!J55</f>
        <v>31.791348000000003</v>
      </c>
      <c r="K27" s="362">
        <f>'[2]A-12'!K55</f>
        <v>4365.9826419999999</v>
      </c>
      <c r="L27" s="360">
        <f>'[2]A-12'!L55</f>
        <v>283.33861999999999</v>
      </c>
      <c r="M27" s="361">
        <f>'[2]A-12'!M55</f>
        <v>267.77718800000002</v>
      </c>
      <c r="N27" s="360">
        <f>'[2]A-12'!N55</f>
        <v>79.558498999999998</v>
      </c>
      <c r="O27" s="361">
        <f>'[2]A-12'!O55</f>
        <v>21.435492999999997</v>
      </c>
      <c r="P27" s="361">
        <f>'[2]A-12'!P55</f>
        <v>2.024105</v>
      </c>
      <c r="Q27" s="360">
        <f>'[2]A-12'!Q55</f>
        <v>2.1853060000000002</v>
      </c>
    </row>
    <row r="28" spans="1:17" ht="15.95" customHeight="1" x14ac:dyDescent="0.2">
      <c r="A28" s="344">
        <f t="shared" si="0"/>
        <v>2002</v>
      </c>
      <c r="B28" s="351"/>
      <c r="C28" s="357"/>
      <c r="D28" s="358">
        <f>'[2]A-12'!D58</f>
        <v>5229.3217369999993</v>
      </c>
      <c r="E28" s="359">
        <f>'[2]A-12'!E58</f>
        <v>4329.6528990000006</v>
      </c>
      <c r="F28" s="360">
        <f>'[2]A-12'!F58</f>
        <v>202.02828400000001</v>
      </c>
      <c r="G28" s="361">
        <f>'[2]A-12'!G58</f>
        <v>13.933683</v>
      </c>
      <c r="H28" s="361">
        <f>'[2]A-12'!H58</f>
        <v>3.5966909999999999</v>
      </c>
      <c r="I28" s="361">
        <f>'[2]A-12'!I58</f>
        <v>2.1040999999999999</v>
      </c>
      <c r="J28" s="361">
        <f>'[2]A-12'!J58</f>
        <v>41.763360999999996</v>
      </c>
      <c r="K28" s="362">
        <f>'[2]A-12'!K58</f>
        <v>4102.6891489999998</v>
      </c>
      <c r="L28" s="360">
        <f>'[2]A-12'!L58</f>
        <v>274.39155</v>
      </c>
      <c r="M28" s="361">
        <f>'[2]A-12'!M58</f>
        <v>263.87069600000001</v>
      </c>
      <c r="N28" s="360">
        <f>'[2]A-12'!N58</f>
        <v>42.948180999999998</v>
      </c>
      <c r="O28" s="361">
        <f>'[2]A-12'!O58</f>
        <v>30.616941000000001</v>
      </c>
      <c r="P28" s="361">
        <f>'[2]A-12'!P58</f>
        <v>1.4185719999999999</v>
      </c>
      <c r="Q28" s="360">
        <f>'[2]A-12'!Q58</f>
        <v>0.97437600000000002</v>
      </c>
    </row>
    <row r="29" spans="1:17" ht="15.95" customHeight="1" x14ac:dyDescent="0.2">
      <c r="A29" s="344">
        <v>2001</v>
      </c>
      <c r="B29" s="351"/>
      <c r="C29" s="357"/>
      <c r="D29" s="358">
        <v>814.34899199999995</v>
      </c>
      <c r="E29" s="359">
        <v>479.22300000000001</v>
      </c>
      <c r="F29" s="360">
        <v>131.72399999999999</v>
      </c>
      <c r="G29" s="361">
        <v>10.930999999999999</v>
      </c>
      <c r="H29" s="361">
        <v>6.484</v>
      </c>
      <c r="I29" s="361">
        <v>1.7310000000000001</v>
      </c>
      <c r="J29" s="361">
        <v>8.9860000000000007</v>
      </c>
      <c r="K29" s="361">
        <v>327.55200000000002</v>
      </c>
      <c r="L29" s="361">
        <v>155.066</v>
      </c>
      <c r="M29" s="361">
        <v>153.49700000000001</v>
      </c>
      <c r="N29" s="362">
        <v>32.076999999999998</v>
      </c>
      <c r="O29" s="361">
        <v>9.52</v>
      </c>
      <c r="P29" s="361">
        <v>0.29799999999999999</v>
      </c>
      <c r="Q29" s="360">
        <v>6.2850000000000001</v>
      </c>
    </row>
    <row r="30" spans="1:17" s="349" customFormat="1" ht="11.25" customHeight="1" x14ac:dyDescent="0.2">
      <c r="A30" s="344"/>
      <c r="B30" s="351"/>
      <c r="C30" s="345"/>
      <c r="D30" s="346"/>
      <c r="E30" s="347"/>
      <c r="F30" s="348"/>
      <c r="N30" s="364"/>
      <c r="Q30" s="348"/>
    </row>
    <row r="31" spans="1:17" s="349" customFormat="1" ht="11.25" customHeight="1" x14ac:dyDescent="0.2">
      <c r="A31" s="344"/>
      <c r="B31" s="351"/>
      <c r="C31" s="345"/>
      <c r="D31" s="365"/>
      <c r="E31" s="348"/>
      <c r="F31" s="348"/>
      <c r="N31" s="364"/>
      <c r="Q31" s="348"/>
    </row>
    <row r="32" spans="1:17" s="349" customFormat="1" ht="19.5" customHeight="1" x14ac:dyDescent="0.2">
      <c r="A32" s="365"/>
      <c r="B32" s="324"/>
      <c r="C32" s="345"/>
      <c r="D32" s="346"/>
      <c r="E32" s="347"/>
      <c r="F32" s="348"/>
      <c r="K32" s="350" t="s">
        <v>526</v>
      </c>
      <c r="L32" s="346"/>
      <c r="N32" s="348"/>
      <c r="Q32" s="348"/>
    </row>
    <row r="33" spans="1:17" ht="11.25" x14ac:dyDescent="0.2">
      <c r="A33" s="344"/>
      <c r="B33" s="351"/>
      <c r="C33" s="345"/>
      <c r="D33" s="346"/>
      <c r="E33" s="347"/>
      <c r="F33" s="348"/>
      <c r="G33" s="349"/>
      <c r="H33" s="349"/>
      <c r="I33" s="349"/>
      <c r="J33" s="349"/>
      <c r="K33" s="349"/>
      <c r="L33" s="349"/>
      <c r="M33" s="349"/>
      <c r="N33" s="364"/>
      <c r="O33" s="349"/>
      <c r="P33" s="349"/>
      <c r="Q33" s="348"/>
    </row>
    <row r="34" spans="1:17" s="609" customFormat="1" ht="15.75" customHeight="1" x14ac:dyDescent="0.2">
      <c r="A34" s="665">
        <v>2018</v>
      </c>
      <c r="B34" s="666"/>
      <c r="C34" s="667"/>
      <c r="D34" s="668" t="s">
        <v>146</v>
      </c>
      <c r="E34" s="669" t="s">
        <v>146</v>
      </c>
      <c r="F34" s="670" t="s">
        <v>146</v>
      </c>
      <c r="G34" s="671" t="s">
        <v>146</v>
      </c>
      <c r="H34" s="671" t="s">
        <v>146</v>
      </c>
      <c r="I34" s="671" t="s">
        <v>146</v>
      </c>
      <c r="J34" s="671" t="s">
        <v>146</v>
      </c>
      <c r="K34" s="672" t="s">
        <v>146</v>
      </c>
      <c r="L34" s="672" t="s">
        <v>146</v>
      </c>
      <c r="M34" s="672" t="s">
        <v>146</v>
      </c>
      <c r="N34" s="672" t="s">
        <v>146</v>
      </c>
      <c r="O34" s="671" t="s">
        <v>146</v>
      </c>
      <c r="P34" s="671" t="s">
        <v>146</v>
      </c>
      <c r="Q34" s="670" t="s">
        <v>146</v>
      </c>
    </row>
    <row r="35" spans="1:17" s="609" customFormat="1" ht="15.75" customHeight="1" x14ac:dyDescent="0.2">
      <c r="A35" s="601">
        <v>2017</v>
      </c>
      <c r="B35" s="602"/>
      <c r="C35" s="603"/>
      <c r="D35" s="604">
        <v>19524.253471</v>
      </c>
      <c r="E35" s="605">
        <v>12535.239985</v>
      </c>
      <c r="F35" s="606">
        <v>3644.8180860000002</v>
      </c>
      <c r="G35" s="607">
        <v>2428.36303</v>
      </c>
      <c r="H35" s="607">
        <v>882.29497800000001</v>
      </c>
      <c r="I35" s="607">
        <v>574.16896299999996</v>
      </c>
      <c r="J35" s="607">
        <v>671.55597599999999</v>
      </c>
      <c r="K35" s="608">
        <v>8675.1093550000005</v>
      </c>
      <c r="L35" s="608">
        <v>2468.0830559999999</v>
      </c>
      <c r="M35" s="608">
        <v>2198.2572869999999</v>
      </c>
      <c r="N35" s="608">
        <v>1207.459666</v>
      </c>
      <c r="O35" s="607">
        <v>375.82597900000002</v>
      </c>
      <c r="P35" s="607">
        <v>2577.9062450000001</v>
      </c>
      <c r="Q35" s="606">
        <v>244.91512899999998</v>
      </c>
    </row>
    <row r="36" spans="1:17" ht="15.75" customHeight="1" x14ac:dyDescent="0.2">
      <c r="A36" s="344">
        <v>2016</v>
      </c>
      <c r="B36" s="351"/>
      <c r="C36" s="345"/>
      <c r="D36" s="358">
        <v>17788.807960000002</v>
      </c>
      <c r="E36" s="359">
        <v>11373.234809</v>
      </c>
      <c r="F36" s="360">
        <v>3686.8576869999997</v>
      </c>
      <c r="G36" s="361">
        <v>2601.1105950000001</v>
      </c>
      <c r="H36" s="361">
        <v>1028.1634220000001</v>
      </c>
      <c r="I36" s="361">
        <v>487.11225000000002</v>
      </c>
      <c r="J36" s="361">
        <v>667.38088000000005</v>
      </c>
      <c r="K36" s="362">
        <v>7497.8384400000004</v>
      </c>
      <c r="L36" s="362">
        <v>2583.748724</v>
      </c>
      <c r="M36" s="362">
        <v>2375.6399860000001</v>
      </c>
      <c r="N36" s="362">
        <v>889.74760100000003</v>
      </c>
      <c r="O36" s="361">
        <v>414.34458000000001</v>
      </c>
      <c r="P36" s="361">
        <v>2338.4540389999997</v>
      </c>
      <c r="Q36" s="360">
        <v>28.358622999999998</v>
      </c>
    </row>
    <row r="37" spans="1:17" ht="15.75" customHeight="1" x14ac:dyDescent="0.2">
      <c r="A37" s="344">
        <v>2015</v>
      </c>
      <c r="B37" s="351"/>
      <c r="C37" s="345"/>
      <c r="D37" s="352">
        <v>17347.815271000003</v>
      </c>
      <c r="E37" s="353">
        <v>11202.835426000001</v>
      </c>
      <c r="F37" s="354">
        <v>3802.2811670000001</v>
      </c>
      <c r="G37" s="355">
        <v>2435.6970000000001</v>
      </c>
      <c r="H37" s="355">
        <v>1052.621517</v>
      </c>
      <c r="I37" s="355">
        <v>520.80177500000002</v>
      </c>
      <c r="J37" s="355">
        <v>713.38202200000001</v>
      </c>
      <c r="K37" s="356">
        <v>7157.4793789999994</v>
      </c>
      <c r="L37" s="354">
        <v>2297.3815169999998</v>
      </c>
      <c r="M37" s="355">
        <v>1959.7314429999999</v>
      </c>
      <c r="N37" s="354">
        <v>905.12849199999994</v>
      </c>
      <c r="O37" s="355">
        <v>352.41832900000003</v>
      </c>
      <c r="P37" s="355">
        <v>2321.8140669999998</v>
      </c>
      <c r="Q37" s="354">
        <v>30.846211</v>
      </c>
    </row>
    <row r="38" spans="1:17" ht="15.75" customHeight="1" x14ac:dyDescent="0.2">
      <c r="A38" s="344">
        <v>2014</v>
      </c>
      <c r="B38" s="351"/>
      <c r="C38" s="345"/>
      <c r="D38" s="352">
        <v>17751.694859000003</v>
      </c>
      <c r="E38" s="353">
        <v>12314.735771</v>
      </c>
      <c r="F38" s="354">
        <v>4766.3597630000004</v>
      </c>
      <c r="G38" s="355">
        <v>3062.509</v>
      </c>
      <c r="H38" s="355">
        <v>1462.350811</v>
      </c>
      <c r="I38" s="355">
        <v>478.317319</v>
      </c>
      <c r="J38" s="355">
        <v>670.29942200000005</v>
      </c>
      <c r="K38" s="356">
        <v>7273.1405549999999</v>
      </c>
      <c r="L38" s="354">
        <v>1951.731873</v>
      </c>
      <c r="M38" s="355">
        <v>1683.2115759999999</v>
      </c>
      <c r="N38" s="354">
        <v>829.16521599999999</v>
      </c>
      <c r="O38" s="355">
        <v>352.60273599999999</v>
      </c>
      <c r="P38" s="355">
        <v>2057.6284599999999</v>
      </c>
      <c r="Q38" s="354">
        <v>23.489091999999999</v>
      </c>
    </row>
    <row r="39" spans="1:17" ht="15.75" customHeight="1" x14ac:dyDescent="0.2">
      <c r="A39" s="344">
        <v>2013</v>
      </c>
      <c r="B39" s="351"/>
      <c r="C39" s="345"/>
      <c r="D39" s="352">
        <v>17844.950988000001</v>
      </c>
      <c r="E39" s="353">
        <v>12655.676222999999</v>
      </c>
      <c r="F39" s="354">
        <v>5690.0564770000001</v>
      </c>
      <c r="G39" s="355">
        <v>3749.1602269999998</v>
      </c>
      <c r="H39" s="355">
        <v>2046.603832</v>
      </c>
      <c r="I39" s="355">
        <v>524.96620600000006</v>
      </c>
      <c r="J39" s="355">
        <v>602.23232600000006</v>
      </c>
      <c r="K39" s="356">
        <v>6817.2715669999998</v>
      </c>
      <c r="L39" s="354">
        <v>1746.6361510000002</v>
      </c>
      <c r="M39" s="355">
        <v>1597.1761389999999</v>
      </c>
      <c r="N39" s="354">
        <v>818.70721900000001</v>
      </c>
      <c r="O39" s="355">
        <v>329.09009600000002</v>
      </c>
      <c r="P39" s="355">
        <v>1872.9868859999999</v>
      </c>
      <c r="Q39" s="354">
        <v>29.459876999999999</v>
      </c>
    </row>
    <row r="40" spans="1:17" ht="15.75" customHeight="1" x14ac:dyDescent="0.2">
      <c r="A40" s="344">
        <v>2012</v>
      </c>
      <c r="B40" s="351"/>
      <c r="C40" s="357"/>
      <c r="D40" s="352">
        <v>17430.206195999999</v>
      </c>
      <c r="E40" s="353">
        <v>12175.05062</v>
      </c>
      <c r="F40" s="354">
        <v>5283.2424270000001</v>
      </c>
      <c r="G40" s="355">
        <v>3497.203336</v>
      </c>
      <c r="H40" s="355">
        <v>2006.2780930000001</v>
      </c>
      <c r="I40" s="355">
        <v>479.22398800000002</v>
      </c>
      <c r="J40" s="355">
        <v>557.29830900000002</v>
      </c>
      <c r="K40" s="356">
        <v>6735.2383499999996</v>
      </c>
      <c r="L40" s="354">
        <v>1960.4058789999999</v>
      </c>
      <c r="M40" s="355">
        <v>1812.00343</v>
      </c>
      <c r="N40" s="354">
        <v>711.94434999999999</v>
      </c>
      <c r="O40" s="355">
        <v>315.977172</v>
      </c>
      <c r="P40" s="355">
        <v>1739.727048</v>
      </c>
      <c r="Q40" s="354">
        <v>28.940107999999999</v>
      </c>
    </row>
    <row r="41" spans="1:17" ht="15.95" customHeight="1" x14ac:dyDescent="0.2">
      <c r="A41" s="344">
        <v>2011</v>
      </c>
      <c r="B41" s="351"/>
      <c r="C41" s="357"/>
      <c r="D41" s="352">
        <v>18156.132539000002</v>
      </c>
      <c r="E41" s="353">
        <v>13329.321778000001</v>
      </c>
      <c r="F41" s="354">
        <v>5593.7077920000002</v>
      </c>
      <c r="G41" s="355">
        <v>3937.3024820000001</v>
      </c>
      <c r="H41" s="355">
        <v>1949.2083130000001</v>
      </c>
      <c r="I41" s="355">
        <v>827.66032799999994</v>
      </c>
      <c r="J41" s="355">
        <v>583.58838900000001</v>
      </c>
      <c r="K41" s="356">
        <v>7555.163063</v>
      </c>
      <c r="L41" s="354">
        <v>1797.768904</v>
      </c>
      <c r="M41" s="355">
        <v>1643.0515740000001</v>
      </c>
      <c r="N41" s="354">
        <v>670.92112999999995</v>
      </c>
      <c r="O41" s="355">
        <v>214.10315400000002</v>
      </c>
      <c r="P41" s="355">
        <v>1787.1735560000002</v>
      </c>
      <c r="Q41" s="354">
        <v>25.242236999999999</v>
      </c>
    </row>
    <row r="42" spans="1:17" ht="15.95" customHeight="1" x14ac:dyDescent="0.2">
      <c r="A42" s="344">
        <v>2010</v>
      </c>
      <c r="B42" s="351"/>
      <c r="C42" s="357"/>
      <c r="D42" s="352">
        <f>'[2]A-13'!D34</f>
        <v>15138.222512</v>
      </c>
      <c r="E42" s="353">
        <f>'[2]A-13'!E34</f>
        <v>10837.752317</v>
      </c>
      <c r="F42" s="354">
        <f>'[2]A-13'!F34</f>
        <v>4739.5782650000001</v>
      </c>
      <c r="G42" s="355">
        <f>'[2]A-13'!G34</f>
        <v>3330.4715499999998</v>
      </c>
      <c r="H42" s="355">
        <f>'[2]A-13'!H34</f>
        <v>1639.0966429999999</v>
      </c>
      <c r="I42" s="355">
        <f>'[2]A-13'!I34</f>
        <v>720.16141200000004</v>
      </c>
      <c r="J42" s="355">
        <f>'[2]A-13'!J34</f>
        <v>512.00109399999997</v>
      </c>
      <c r="K42" s="356">
        <f>'[2]A-13'!K34</f>
        <v>5907.252802</v>
      </c>
      <c r="L42" s="354">
        <f>'[2]A-13'!L34</f>
        <v>1542.3654490000001</v>
      </c>
      <c r="M42" s="355">
        <f>'[2]A-13'!M34</f>
        <v>1402.007439</v>
      </c>
      <c r="N42" s="354">
        <f>'[2]A-13'!N34</f>
        <v>2603.2632710000003</v>
      </c>
      <c r="O42" s="355">
        <f>'[2]A-13'!O34</f>
        <v>321.97772200000003</v>
      </c>
      <c r="P42" s="355">
        <f>'[2]A-13'!P34</f>
        <v>1615.672671</v>
      </c>
      <c r="Q42" s="354">
        <f>'[2]A-13'!Q34</f>
        <v>22.782527999999999</v>
      </c>
    </row>
    <row r="43" spans="1:17" ht="15.95" customHeight="1" x14ac:dyDescent="0.2">
      <c r="A43" s="344">
        <v>2009</v>
      </c>
      <c r="B43" s="351"/>
      <c r="C43" s="357"/>
      <c r="D43" s="352">
        <f>'[2]A-13'!D37</f>
        <v>12054.439215</v>
      </c>
      <c r="E43" s="353">
        <f>'[2]A-13'!E37</f>
        <v>8732.1079000000009</v>
      </c>
      <c r="F43" s="354">
        <f>'[2]A-13'!F37</f>
        <v>3504.3705499999996</v>
      </c>
      <c r="G43" s="355">
        <f>'[2]A-13'!G37</f>
        <v>2417.663751</v>
      </c>
      <c r="H43" s="355">
        <f>'[2]A-13'!H37</f>
        <v>1162.7947549999999</v>
      </c>
      <c r="I43" s="355">
        <f>'[2]A-13'!I37</f>
        <v>668.32065399999999</v>
      </c>
      <c r="J43" s="355">
        <f>'[2]A-13'!J37</f>
        <v>426.43395199999998</v>
      </c>
      <c r="K43" s="356">
        <f>'[2]A-13'!K37</f>
        <v>5090.5903920000001</v>
      </c>
      <c r="L43" s="354">
        <f>'[2]A-13'!L37</f>
        <v>1317.174176</v>
      </c>
      <c r="M43" s="355">
        <f>'[2]A-13'!M37</f>
        <v>1204.467729</v>
      </c>
      <c r="N43" s="354">
        <f>'[2]A-13'!N37</f>
        <v>1793.8831809999999</v>
      </c>
      <c r="O43" s="355">
        <f>'[2]A-13'!O37</f>
        <v>172.08499499999999</v>
      </c>
      <c r="P43" s="355">
        <f>'[2]A-13'!P37</f>
        <v>1216.9279770000001</v>
      </c>
      <c r="Q43" s="354">
        <f>'[2]A-13'!Q37</f>
        <v>16.959028</v>
      </c>
    </row>
    <row r="44" spans="1:17" ht="15.95" customHeight="1" x14ac:dyDescent="0.2">
      <c r="A44" s="344">
        <f>A43-1</f>
        <v>2008</v>
      </c>
      <c r="B44" s="351"/>
      <c r="C44" s="357"/>
      <c r="D44" s="352">
        <f>'[2]A-13'!D40</f>
        <v>12167.109734</v>
      </c>
      <c r="E44" s="353">
        <f>'[2]A-13'!E40</f>
        <v>8250.9768309999999</v>
      </c>
      <c r="F44" s="354">
        <f>'[2]A-13'!F40</f>
        <v>2398.3697599999996</v>
      </c>
      <c r="G44" s="355">
        <f>'[2]A-13'!G40</f>
        <v>1587.996361</v>
      </c>
      <c r="H44" s="355">
        <f>'[2]A-13'!H40</f>
        <v>681.004502</v>
      </c>
      <c r="I44" s="355">
        <f>'[2]A-13'!I40</f>
        <v>325.40059300000001</v>
      </c>
      <c r="J44" s="355">
        <f>'[2]A-13'!J40</f>
        <v>449.224468</v>
      </c>
      <c r="K44" s="356">
        <f>'[2]A-13'!K40</f>
        <v>5696.8817580000004</v>
      </c>
      <c r="L44" s="354">
        <f>'[2]A-13'!L40</f>
        <v>1727.2713449999999</v>
      </c>
      <c r="M44" s="355">
        <f>'[2]A-13'!M40</f>
        <v>1473.6685649999999</v>
      </c>
      <c r="N44" s="354">
        <f>'[2]A-13'!N40</f>
        <v>550.70663100000002</v>
      </c>
      <c r="O44" s="355">
        <f>'[2]A-13'!O40</f>
        <v>330.99049699999995</v>
      </c>
      <c r="P44" s="355">
        <f>'[2]A-13'!P40</f>
        <v>1298.9014259999999</v>
      </c>
      <c r="Q44" s="354">
        <f>'[2]A-13'!Q40</f>
        <v>16.677894000000002</v>
      </c>
    </row>
    <row r="45" spans="1:17" ht="15.95" customHeight="1" x14ac:dyDescent="0.2">
      <c r="A45" s="344">
        <f t="shared" ref="A45:A50" si="1">A44-1</f>
        <v>2007</v>
      </c>
      <c r="B45" s="351"/>
      <c r="C45" s="357"/>
      <c r="D45" s="352">
        <f>'[2]A-13'!D43</f>
        <v>10594.387084</v>
      </c>
      <c r="E45" s="353">
        <f>'[2]A-13'!E43</f>
        <v>7629.5071090000001</v>
      </c>
      <c r="F45" s="354">
        <f>'[2]A-13'!F43</f>
        <v>2038.285993</v>
      </c>
      <c r="G45" s="355">
        <f>'[2]A-13'!G43</f>
        <v>1334.221681</v>
      </c>
      <c r="H45" s="355">
        <f>'[2]A-13'!H43</f>
        <v>628.13096400000006</v>
      </c>
      <c r="I45" s="355">
        <f>'[2]A-13'!I43</f>
        <v>283.246061</v>
      </c>
      <c r="J45" s="355">
        <f>'[2]A-13'!J43</f>
        <v>337.20655900000003</v>
      </c>
      <c r="K45" s="356">
        <f>'[2]A-13'!K43</f>
        <v>5374.8236589999997</v>
      </c>
      <c r="L45" s="354">
        <f>'[2]A-13'!L43</f>
        <v>1256.5322060000001</v>
      </c>
      <c r="M45" s="355">
        <f>'[2]A-13'!M43</f>
        <v>1186.3743010000001</v>
      </c>
      <c r="N45" s="354">
        <f>'[2]A-13'!N43</f>
        <v>385.27321500000005</v>
      </c>
      <c r="O45" s="355">
        <f>'[2]A-13'!O43</f>
        <v>385.11061700000005</v>
      </c>
      <c r="P45" s="355">
        <f>'[2]A-13'!P43</f>
        <v>901.09661600000004</v>
      </c>
      <c r="Q45" s="354">
        <f>'[2]A-13'!Q43</f>
        <v>17.753352</v>
      </c>
    </row>
    <row r="46" spans="1:17" ht="15.95" customHeight="1" x14ac:dyDescent="0.2">
      <c r="A46" s="344">
        <f t="shared" si="1"/>
        <v>2006</v>
      </c>
      <c r="B46" s="351"/>
      <c r="C46" s="357"/>
      <c r="D46" s="352">
        <f>'[2]A-13'!D46</f>
        <v>8421.9731350000002</v>
      </c>
      <c r="E46" s="353">
        <f>'[2]A-13'!E46</f>
        <v>6258.5369620000001</v>
      </c>
      <c r="F46" s="354">
        <f>'[2]A-13'!F46</f>
        <v>1617.298499</v>
      </c>
      <c r="G46" s="355">
        <f>'[2]A-13'!G46</f>
        <v>979.60469899999998</v>
      </c>
      <c r="H46" s="355">
        <f>'[2]A-13'!H46</f>
        <v>516.32352100000003</v>
      </c>
      <c r="I46" s="355">
        <f>'[2]A-13'!I46</f>
        <v>242.04962700000002</v>
      </c>
      <c r="J46" s="355">
        <f>'[2]A-13'!J46</f>
        <v>275.29062099999999</v>
      </c>
      <c r="K46" s="356">
        <f>'[2]A-13'!K46</f>
        <v>4501.7800340000003</v>
      </c>
      <c r="L46" s="354">
        <f>'[2]A-13'!L46</f>
        <v>996.42219799999998</v>
      </c>
      <c r="M46" s="355">
        <f>'[2]A-13'!M46</f>
        <v>870.76181299999996</v>
      </c>
      <c r="N46" s="354">
        <f>'[2]A-13'!N46</f>
        <v>286.95390900000001</v>
      </c>
      <c r="O46" s="355">
        <f>'[2]A-13'!O46</f>
        <v>283.92775599999999</v>
      </c>
      <c r="P46" s="355">
        <f>'[2]A-13'!P46</f>
        <v>573.18613500000004</v>
      </c>
      <c r="Q46" s="354">
        <f>'[2]A-13'!Q46</f>
        <v>10.023727999999998</v>
      </c>
    </row>
    <row r="47" spans="1:17" ht="15.95" customHeight="1" x14ac:dyDescent="0.2">
      <c r="A47" s="344">
        <f t="shared" si="1"/>
        <v>2005</v>
      </c>
      <c r="B47" s="351"/>
      <c r="C47" s="357"/>
      <c r="D47" s="352">
        <f>'[2]A-13'!D49</f>
        <v>6804.0516050000006</v>
      </c>
      <c r="E47" s="353">
        <f>'[2]A-13'!E49</f>
        <v>5037.8531090000006</v>
      </c>
      <c r="F47" s="354">
        <f>'[2]A-13'!F49</f>
        <v>1248.389932</v>
      </c>
      <c r="G47" s="355">
        <f>'[2]A-13'!G49</f>
        <v>791.86087299999997</v>
      </c>
      <c r="H47" s="355">
        <f>'[2]A-13'!H49</f>
        <v>393.12804700000004</v>
      </c>
      <c r="I47" s="355">
        <f>'[2]A-13'!I49</f>
        <v>176.941315</v>
      </c>
      <c r="J47" s="355">
        <f>'[2]A-13'!J49</f>
        <v>200.11272200000002</v>
      </c>
      <c r="K47" s="356">
        <f>'[2]A-13'!K49</f>
        <v>3728.3267209999999</v>
      </c>
      <c r="L47" s="354">
        <f>'[2]A-13'!L49</f>
        <v>777.10618099999999</v>
      </c>
      <c r="M47" s="355">
        <f>'[2]A-13'!M49</f>
        <v>720.05434500000001</v>
      </c>
      <c r="N47" s="354">
        <f>'[2]A-13'!N49</f>
        <v>251.405102</v>
      </c>
      <c r="O47" s="355">
        <f>'[2]A-13'!O49</f>
        <v>353.04753099999999</v>
      </c>
      <c r="P47" s="355">
        <f>'[2]A-13'!P49</f>
        <v>365.13258100000002</v>
      </c>
      <c r="Q47" s="354">
        <f>'[2]A-13'!Q49</f>
        <v>5.6495519999999999</v>
      </c>
    </row>
    <row r="48" spans="1:17" ht="15.95" customHeight="1" x14ac:dyDescent="0.2">
      <c r="A48" s="344">
        <f t="shared" si="1"/>
        <v>2004</v>
      </c>
      <c r="B48" s="351"/>
      <c r="C48" s="357"/>
      <c r="D48" s="352">
        <f>'[2]A-13'!D52</f>
        <v>4703.8539879999998</v>
      </c>
      <c r="E48" s="353">
        <f>'[2]A-13'!E52</f>
        <v>3577.6882459999997</v>
      </c>
      <c r="F48" s="354">
        <f>'[2]A-13'!F52</f>
        <v>959.76995700000009</v>
      </c>
      <c r="G48" s="355">
        <f>'[2]A-13'!G52</f>
        <v>663.24011199999995</v>
      </c>
      <c r="H48" s="355">
        <f>'[2]A-13'!H52</f>
        <v>382.64049</v>
      </c>
      <c r="I48" s="355">
        <f>'[2]A-13'!I52</f>
        <v>139.63887400000002</v>
      </c>
      <c r="J48" s="355">
        <f>'[2]A-13'!J52</f>
        <v>124.429794</v>
      </c>
      <c r="K48" s="356">
        <f>'[2]A-13'!K52</f>
        <v>2568.126401</v>
      </c>
      <c r="L48" s="354">
        <f>'[2]A-13'!L52</f>
        <v>607.21145100000001</v>
      </c>
      <c r="M48" s="355">
        <f>'[2]A-13'!M52</f>
        <v>561.91695300000003</v>
      </c>
      <c r="N48" s="354">
        <f>'[2]A-13'!N52</f>
        <v>132.721114</v>
      </c>
      <c r="O48" s="355">
        <f>'[2]A-13'!O52</f>
        <v>145.67264600000001</v>
      </c>
      <c r="P48" s="355">
        <f>'[2]A-13'!P52</f>
        <v>226.49190400000001</v>
      </c>
      <c r="Q48" s="354">
        <f>'[2]A-13'!Q52</f>
        <v>9.2731340000000007</v>
      </c>
    </row>
    <row r="49" spans="1:17" ht="15.95" customHeight="1" x14ac:dyDescent="0.2">
      <c r="A49" s="344">
        <f t="shared" si="1"/>
        <v>2003</v>
      </c>
      <c r="B49" s="351"/>
      <c r="C49" s="357"/>
      <c r="D49" s="352">
        <f>'[2]A-13'!D55</f>
        <v>4208.6573120000003</v>
      </c>
      <c r="E49" s="353">
        <f>'[2]A-13'!E55</f>
        <v>3128.0714619999999</v>
      </c>
      <c r="F49" s="354">
        <f>'[2]A-13'!F55</f>
        <v>904.72149200000001</v>
      </c>
      <c r="G49" s="355">
        <f>'[2]A-13'!G55</f>
        <v>617.59954400000004</v>
      </c>
      <c r="H49" s="355">
        <f>'[2]A-13'!H55</f>
        <v>334.49568900000003</v>
      </c>
      <c r="I49" s="355">
        <f>'[2]A-13'!I55</f>
        <v>142.65350700000002</v>
      </c>
      <c r="J49" s="355">
        <f>'[2]A-13'!J55</f>
        <v>115.918798</v>
      </c>
      <c r="K49" s="356">
        <f>'[2]A-13'!K55</f>
        <v>2157.815595</v>
      </c>
      <c r="L49" s="354">
        <f>'[2]A-13'!L55</f>
        <v>612.36813899999993</v>
      </c>
      <c r="M49" s="355">
        <f>'[2]A-13'!M55</f>
        <v>561.28454500000009</v>
      </c>
      <c r="N49" s="354">
        <f>'[2]A-13'!N55</f>
        <v>143.106055</v>
      </c>
      <c r="O49" s="355">
        <f>'[2]A-13'!O55</f>
        <v>146.52935200000002</v>
      </c>
      <c r="P49" s="355">
        <f>'[2]A-13'!P55</f>
        <v>170.21929999999998</v>
      </c>
      <c r="Q49" s="354">
        <f>'[2]A-13'!Q55</f>
        <v>3.661321</v>
      </c>
    </row>
    <row r="50" spans="1:17" ht="15.95" customHeight="1" x14ac:dyDescent="0.2">
      <c r="A50" s="344">
        <f t="shared" si="1"/>
        <v>2002</v>
      </c>
      <c r="B50" s="351"/>
      <c r="C50" s="357"/>
      <c r="D50" s="352">
        <f>'[2]A-13'!D58</f>
        <v>5329.7714780000006</v>
      </c>
      <c r="E50" s="353">
        <f>'[2]A-13'!E58</f>
        <v>3860.8309260000001</v>
      </c>
      <c r="F50" s="354">
        <f>'[2]A-13'!F58</f>
        <v>1014.303987</v>
      </c>
      <c r="G50" s="355">
        <f>'[2]A-13'!G58</f>
        <v>681.22308200000009</v>
      </c>
      <c r="H50" s="355">
        <f>'[2]A-13'!H58</f>
        <v>323.845189</v>
      </c>
      <c r="I50" s="355">
        <f>'[2]A-13'!I58</f>
        <v>157.63292100000001</v>
      </c>
      <c r="J50" s="355">
        <f>'[2]A-13'!J58</f>
        <v>142.372018</v>
      </c>
      <c r="K50" s="356">
        <f>'[2]A-13'!K58</f>
        <v>2783.519104</v>
      </c>
      <c r="L50" s="354">
        <f>'[2]A-13'!L58</f>
        <v>708.75896299999999</v>
      </c>
      <c r="M50" s="355">
        <f>'[2]A-13'!M58</f>
        <v>645.91108799999995</v>
      </c>
      <c r="N50" s="354">
        <f>'[2]A-13'!N58</f>
        <v>184.28513599999999</v>
      </c>
      <c r="O50" s="355">
        <f>'[2]A-13'!O58</f>
        <v>358.71427899999998</v>
      </c>
      <c r="P50" s="355">
        <f>'[2]A-13'!P58</f>
        <v>191.65745699999999</v>
      </c>
      <c r="Q50" s="354">
        <f>'[2]A-13'!Q58</f>
        <v>2.8404769999999999</v>
      </c>
    </row>
    <row r="51" spans="1:17" ht="11.25" customHeight="1" x14ac:dyDescent="0.2">
      <c r="A51" s="344"/>
      <c r="B51" s="351"/>
      <c r="C51" s="357"/>
      <c r="D51" s="358"/>
      <c r="E51" s="359"/>
      <c r="F51" s="360"/>
      <c r="G51" s="361"/>
      <c r="H51" s="361"/>
      <c r="I51" s="361"/>
      <c r="J51" s="361"/>
      <c r="K51" s="362"/>
      <c r="L51" s="360"/>
      <c r="M51" s="361"/>
      <c r="N51" s="360"/>
      <c r="O51" s="361"/>
      <c r="P51" s="361"/>
      <c r="Q51" s="360"/>
    </row>
    <row r="52" spans="1:17" ht="11.25" customHeight="1" x14ac:dyDescent="0.2">
      <c r="A52" s="366"/>
      <c r="B52" s="367"/>
      <c r="C52" s="368"/>
      <c r="D52" s="369"/>
      <c r="E52" s="370"/>
      <c r="F52" s="371"/>
      <c r="G52" s="372"/>
      <c r="H52" s="372"/>
      <c r="I52" s="372"/>
      <c r="J52" s="372"/>
      <c r="K52" s="373"/>
      <c r="L52" s="371"/>
      <c r="M52" s="372"/>
      <c r="N52" s="371"/>
      <c r="O52" s="372"/>
      <c r="P52" s="372"/>
      <c r="Q52" s="371"/>
    </row>
    <row r="53" spans="1:17" ht="6.95" customHeight="1" x14ac:dyDescent="0.2">
      <c r="A53" s="351"/>
      <c r="B53" s="351"/>
      <c r="C53" s="345"/>
      <c r="D53" s="324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7" ht="11.25" x14ac:dyDescent="0.2">
      <c r="A54" s="374" t="s">
        <v>527</v>
      </c>
      <c r="B54" s="375"/>
    </row>
    <row r="55" spans="1:17" ht="11.25" x14ac:dyDescent="0.2">
      <c r="A55" s="376" t="s">
        <v>528</v>
      </c>
    </row>
    <row r="56" spans="1:17" ht="11.25" x14ac:dyDescent="0.2">
      <c r="A56" s="376" t="s">
        <v>529</v>
      </c>
    </row>
    <row r="57" spans="1:17" ht="11.25" x14ac:dyDescent="0.2">
      <c r="A57" s="376"/>
    </row>
    <row r="58" spans="1:17" ht="11.25" x14ac:dyDescent="0.2">
      <c r="A58" s="374" t="s">
        <v>530</v>
      </c>
    </row>
    <row r="59" spans="1:17" ht="11.25" x14ac:dyDescent="0.2">
      <c r="A59" s="376" t="s">
        <v>531</v>
      </c>
      <c r="C59" s="313"/>
      <c r="D59" s="313"/>
      <c r="Q59" s="313"/>
    </row>
    <row r="60" spans="1:17" ht="11.25" x14ac:dyDescent="0.2">
      <c r="A60" s="376" t="s">
        <v>532</v>
      </c>
      <c r="C60" s="313"/>
      <c r="D60" s="313"/>
      <c r="Q60" s="313"/>
    </row>
    <row r="61" spans="1:17" ht="11.25" x14ac:dyDescent="0.2">
      <c r="C61" s="313"/>
      <c r="D61" s="313"/>
      <c r="Q61" s="313"/>
    </row>
    <row r="62" spans="1:17" ht="11.25" x14ac:dyDescent="0.2">
      <c r="A62" s="313"/>
      <c r="B62" s="375"/>
      <c r="C62" s="313"/>
      <c r="D62" s="313"/>
      <c r="Q62" s="313"/>
    </row>
    <row r="63" spans="1:17" ht="11.25" x14ac:dyDescent="0.2">
      <c r="C63" s="313"/>
      <c r="D63" s="313"/>
      <c r="Q63" s="313"/>
    </row>
    <row r="64" spans="1:17" ht="11.25" x14ac:dyDescent="0.2">
      <c r="C64" s="313"/>
      <c r="D64" s="313"/>
      <c r="Q64" s="313"/>
    </row>
    <row r="65" spans="1:17" ht="11.25" x14ac:dyDescent="0.2">
      <c r="C65" s="313"/>
      <c r="D65" s="313"/>
      <c r="Q65" s="313"/>
    </row>
    <row r="66" spans="1:17" ht="11.25" x14ac:dyDescent="0.2">
      <c r="C66" s="313"/>
      <c r="D66" s="313"/>
      <c r="Q66" s="313"/>
    </row>
    <row r="67" spans="1:17" ht="11.25" x14ac:dyDescent="0.2">
      <c r="C67" s="313"/>
      <c r="D67" s="313"/>
      <c r="Q67" s="313"/>
    </row>
    <row r="68" spans="1:17" ht="11.25" x14ac:dyDescent="0.2">
      <c r="C68" s="313"/>
      <c r="D68" s="313"/>
      <c r="Q68" s="313"/>
    </row>
    <row r="69" spans="1:17" ht="11.25" x14ac:dyDescent="0.2">
      <c r="C69" s="313"/>
      <c r="D69" s="313"/>
      <c r="Q69" s="313"/>
    </row>
    <row r="70" spans="1:17" ht="11.25" x14ac:dyDescent="0.2">
      <c r="C70" s="313"/>
      <c r="D70" s="313"/>
      <c r="Q70" s="313"/>
    </row>
    <row r="71" spans="1:17" ht="11.25" x14ac:dyDescent="0.2">
      <c r="C71" s="313"/>
      <c r="D71" s="313"/>
      <c r="Q71" s="313"/>
    </row>
    <row r="72" spans="1:17" ht="11.25" x14ac:dyDescent="0.2">
      <c r="C72" s="313"/>
      <c r="D72" s="313"/>
      <c r="Q72" s="313"/>
    </row>
    <row r="73" spans="1:17" ht="11.25" x14ac:dyDescent="0.2">
      <c r="C73" s="313"/>
      <c r="D73" s="313"/>
      <c r="Q73" s="313"/>
    </row>
    <row r="74" spans="1:17" ht="11.25" x14ac:dyDescent="0.2">
      <c r="C74" s="313"/>
      <c r="D74" s="313"/>
      <c r="Q74" s="313"/>
    </row>
    <row r="75" spans="1:17" ht="11.25" x14ac:dyDescent="0.2">
      <c r="A75" s="313"/>
      <c r="B75" s="313"/>
      <c r="C75" s="313"/>
      <c r="D75" s="313"/>
      <c r="Q75" s="313"/>
    </row>
    <row r="76" spans="1:17" ht="11.25" x14ac:dyDescent="0.2">
      <c r="A76" s="313"/>
      <c r="B76" s="313"/>
      <c r="C76" s="313"/>
      <c r="D76" s="313"/>
      <c r="Q76" s="313"/>
    </row>
    <row r="77" spans="1:17" ht="11.25" x14ac:dyDescent="0.2">
      <c r="A77" s="313"/>
      <c r="B77" s="313"/>
      <c r="C77" s="313"/>
      <c r="D77" s="313"/>
      <c r="Q77" s="313"/>
    </row>
    <row r="78" spans="1:17" ht="11.25" x14ac:dyDescent="0.2">
      <c r="A78" s="313"/>
      <c r="B78" s="313"/>
      <c r="C78" s="313"/>
      <c r="D78" s="313"/>
      <c r="Q78" s="313"/>
    </row>
    <row r="79" spans="1:17" ht="11.25" x14ac:dyDescent="0.2">
      <c r="A79" s="313"/>
      <c r="B79" s="313"/>
      <c r="C79" s="313"/>
      <c r="D79" s="313"/>
      <c r="Q79" s="313"/>
    </row>
    <row r="80" spans="1:17" ht="11.25" x14ac:dyDescent="0.2">
      <c r="A80" s="313"/>
      <c r="B80" s="313"/>
      <c r="C80" s="313"/>
      <c r="D80" s="313"/>
      <c r="Q80" s="313"/>
    </row>
    <row r="81" spans="1:17" ht="11.25" x14ac:dyDescent="0.2">
      <c r="A81" s="313"/>
      <c r="B81" s="313"/>
      <c r="C81" s="313"/>
      <c r="D81" s="313"/>
      <c r="Q81" s="313"/>
    </row>
    <row r="82" spans="1:17" ht="11.25" x14ac:dyDescent="0.2">
      <c r="A82" s="313"/>
      <c r="B82" s="313"/>
      <c r="C82" s="313"/>
      <c r="D82" s="313"/>
      <c r="Q82" s="313"/>
    </row>
    <row r="83" spans="1:17" ht="11.25" x14ac:dyDescent="0.2">
      <c r="A83" s="313"/>
      <c r="B83" s="313"/>
      <c r="C83" s="313"/>
      <c r="D83" s="313"/>
      <c r="Q83" s="313"/>
    </row>
    <row r="84" spans="1:17" ht="11.25" x14ac:dyDescent="0.2">
      <c r="A84" s="313"/>
      <c r="B84" s="313"/>
      <c r="C84" s="313"/>
      <c r="D84" s="313"/>
      <c r="Q84" s="313"/>
    </row>
    <row r="85" spans="1:17" ht="11.25" x14ac:dyDescent="0.2">
      <c r="A85" s="313"/>
      <c r="B85" s="313"/>
      <c r="C85" s="313"/>
      <c r="D85" s="313"/>
      <c r="Q85" s="313"/>
    </row>
    <row r="86" spans="1:17" ht="11.25" x14ac:dyDescent="0.2">
      <c r="A86" s="313"/>
      <c r="B86" s="313"/>
      <c r="C86" s="313"/>
      <c r="D86" s="313"/>
      <c r="Q86" s="313"/>
    </row>
    <row r="87" spans="1:17" ht="11.25" x14ac:dyDescent="0.2">
      <c r="A87" s="313"/>
      <c r="B87" s="313"/>
      <c r="C87" s="313"/>
      <c r="D87" s="313"/>
      <c r="Q87" s="313"/>
    </row>
    <row r="88" spans="1:17" ht="11.25" x14ac:dyDescent="0.2">
      <c r="A88" s="313"/>
      <c r="B88" s="313"/>
      <c r="C88" s="313"/>
      <c r="D88" s="313"/>
      <c r="Q88" s="313"/>
    </row>
    <row r="89" spans="1:17" ht="11.25" x14ac:dyDescent="0.2">
      <c r="A89" s="313"/>
      <c r="B89" s="313"/>
      <c r="C89" s="313"/>
      <c r="D89" s="313"/>
      <c r="Q89" s="313"/>
    </row>
    <row r="90" spans="1:17" ht="11.25" x14ac:dyDescent="0.2">
      <c r="A90" s="313"/>
      <c r="B90" s="313"/>
      <c r="C90" s="313"/>
      <c r="D90" s="313"/>
      <c r="Q90" s="313"/>
    </row>
    <row r="91" spans="1:17" ht="11.25" x14ac:dyDescent="0.2">
      <c r="A91" s="313"/>
      <c r="B91" s="313"/>
      <c r="C91" s="313"/>
      <c r="D91" s="313"/>
      <c r="Q91" s="313"/>
    </row>
    <row r="92" spans="1:17" ht="11.25" x14ac:dyDescent="0.2">
      <c r="A92" s="313"/>
      <c r="B92" s="313"/>
      <c r="C92" s="313"/>
      <c r="D92" s="313"/>
      <c r="Q92" s="313"/>
    </row>
    <row r="93" spans="1:17" ht="11.25" x14ac:dyDescent="0.2">
      <c r="A93" s="313"/>
      <c r="B93" s="313"/>
      <c r="C93" s="313"/>
      <c r="D93" s="313"/>
      <c r="Q93" s="313"/>
    </row>
    <row r="94" spans="1:17" ht="11.25" x14ac:dyDescent="0.2">
      <c r="A94" s="313"/>
      <c r="B94" s="313"/>
      <c r="C94" s="313"/>
      <c r="D94" s="313"/>
      <c r="Q94" s="313"/>
    </row>
    <row r="95" spans="1:17" ht="11.25" x14ac:dyDescent="0.2">
      <c r="A95" s="313"/>
      <c r="B95" s="313"/>
      <c r="C95" s="313"/>
      <c r="D95" s="313"/>
      <c r="Q95" s="313"/>
    </row>
    <row r="96" spans="1:17" ht="11.25" x14ac:dyDescent="0.2">
      <c r="A96" s="313"/>
      <c r="B96" s="313"/>
      <c r="C96" s="313"/>
      <c r="D96" s="313"/>
      <c r="Q96" s="313"/>
    </row>
    <row r="97" spans="1:17" ht="11.25" x14ac:dyDescent="0.2">
      <c r="A97" s="313"/>
      <c r="B97" s="313"/>
      <c r="C97" s="313"/>
      <c r="D97" s="313"/>
      <c r="Q97" s="313"/>
    </row>
    <row r="98" spans="1:17" ht="11.25" x14ac:dyDescent="0.2">
      <c r="A98" s="313"/>
      <c r="B98" s="313"/>
      <c r="C98" s="313"/>
      <c r="D98" s="313"/>
      <c r="Q98" s="313"/>
    </row>
    <row r="99" spans="1:17" ht="11.25" x14ac:dyDescent="0.2">
      <c r="A99" s="313"/>
      <c r="B99" s="313"/>
      <c r="C99" s="313"/>
      <c r="D99" s="313"/>
      <c r="Q99" s="313"/>
    </row>
    <row r="100" spans="1:17" ht="11.25" x14ac:dyDescent="0.2">
      <c r="A100" s="313"/>
      <c r="B100" s="313"/>
      <c r="C100" s="313"/>
      <c r="D100" s="313"/>
      <c r="Q100" s="313"/>
    </row>
    <row r="101" spans="1:17" ht="11.25" x14ac:dyDescent="0.2">
      <c r="A101" s="313"/>
      <c r="B101" s="313"/>
      <c r="C101" s="313"/>
      <c r="D101" s="313"/>
      <c r="Q101" s="313"/>
    </row>
    <row r="102" spans="1:17" ht="11.25" x14ac:dyDescent="0.2">
      <c r="A102" s="313"/>
      <c r="B102" s="313"/>
      <c r="C102" s="313"/>
      <c r="D102" s="313"/>
      <c r="Q102" s="313"/>
    </row>
    <row r="103" spans="1:17" ht="11.25" x14ac:dyDescent="0.2">
      <c r="A103" s="313"/>
      <c r="B103" s="313"/>
      <c r="C103" s="313"/>
      <c r="D103" s="313"/>
      <c r="Q103" s="313"/>
    </row>
    <row r="104" spans="1:17" ht="11.25" x14ac:dyDescent="0.2">
      <c r="A104" s="313"/>
      <c r="B104" s="313"/>
      <c r="C104" s="313"/>
      <c r="D104" s="313"/>
      <c r="Q104" s="313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8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4"/>
  <sheetViews>
    <sheetView showGridLines="0" defaultGridColor="0" colorId="55" zoomScaleNormal="100" workbookViewId="0"/>
  </sheetViews>
  <sheetFormatPr defaultColWidth="9.140625" defaultRowHeight="11.25" x14ac:dyDescent="0.2"/>
  <cols>
    <col min="1" max="1" width="4.5703125" style="380" customWidth="1"/>
    <col min="2" max="2" width="12.28515625" style="380" bestFit="1" customWidth="1"/>
    <col min="3" max="3" width="1.42578125" style="380" customWidth="1"/>
    <col min="4" max="4" width="8.7109375" style="382" customWidth="1"/>
    <col min="5" max="6" width="7.7109375" style="380" customWidth="1"/>
    <col min="7" max="11" width="6.7109375" style="380" customWidth="1"/>
    <col min="12" max="13" width="7.7109375" style="380" customWidth="1"/>
    <col min="14" max="14" width="8.5703125" style="380" customWidth="1"/>
    <col min="15" max="16" width="6.7109375" style="380" customWidth="1"/>
    <col min="17" max="17" width="7.7109375" style="380" customWidth="1"/>
    <col min="18" max="18" width="10.42578125" style="380" customWidth="1"/>
    <col min="19" max="16384" width="9.140625" style="380"/>
  </cols>
  <sheetData>
    <row r="1" spans="1:18" s="378" customFormat="1" ht="12" x14ac:dyDescent="0.2">
      <c r="A1" s="303">
        <v>12</v>
      </c>
      <c r="R1" s="303"/>
    </row>
    <row r="2" spans="1:18" x14ac:dyDescent="0.2">
      <c r="A2" s="307" t="s">
        <v>507</v>
      </c>
      <c r="B2" s="379"/>
      <c r="C2" s="379"/>
      <c r="D2" s="309"/>
      <c r="E2" s="309"/>
      <c r="F2" s="310"/>
      <c r="G2" s="311"/>
      <c r="H2" s="311"/>
      <c r="I2" s="312"/>
      <c r="J2" s="312"/>
      <c r="K2" s="312"/>
      <c r="L2" s="312"/>
      <c r="M2" s="312"/>
      <c r="N2" s="312"/>
      <c r="Q2" s="314"/>
      <c r="R2" s="314" t="s">
        <v>508</v>
      </c>
    </row>
    <row r="3" spans="1:18" x14ac:dyDescent="0.2">
      <c r="A3" s="307" t="s">
        <v>533</v>
      </c>
      <c r="D3" s="309"/>
      <c r="E3" s="316"/>
      <c r="F3" s="317"/>
      <c r="G3" s="318"/>
      <c r="H3" s="319"/>
      <c r="I3" s="317"/>
      <c r="J3" s="317"/>
      <c r="K3" s="317"/>
      <c r="L3" s="317"/>
      <c r="M3" s="317"/>
      <c r="N3" s="317"/>
      <c r="R3" s="320" t="s">
        <v>534</v>
      </c>
    </row>
    <row r="4" spans="1:18" x14ac:dyDescent="0.2">
      <c r="A4" s="381" t="s">
        <v>509</v>
      </c>
      <c r="R4" s="319" t="s">
        <v>510</v>
      </c>
    </row>
    <row r="5" spans="1:18" x14ac:dyDescent="0.2">
      <c r="A5" s="383"/>
      <c r="B5" s="383"/>
      <c r="C5" s="383"/>
      <c r="D5" s="384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5"/>
    </row>
    <row r="6" spans="1:18" s="390" customFormat="1" ht="21.95" customHeight="1" x14ac:dyDescent="0.25">
      <c r="A6" s="386"/>
      <c r="B6" s="387"/>
      <c r="C6" s="388"/>
      <c r="D6" s="625" t="s">
        <v>511</v>
      </c>
      <c r="E6" s="628" t="s">
        <v>512</v>
      </c>
      <c r="F6" s="629"/>
      <c r="G6" s="629"/>
      <c r="H6" s="629"/>
      <c r="I6" s="629"/>
      <c r="J6" s="629"/>
      <c r="K6" s="630"/>
      <c r="L6" s="628" t="s">
        <v>513</v>
      </c>
      <c r="M6" s="630"/>
      <c r="N6" s="649" t="s">
        <v>514</v>
      </c>
      <c r="O6" s="650"/>
      <c r="P6" s="651"/>
      <c r="Q6" s="652" t="s">
        <v>515</v>
      </c>
      <c r="R6" s="389"/>
    </row>
    <row r="7" spans="1:18" s="390" customFormat="1" ht="24" customHeight="1" x14ac:dyDescent="0.25">
      <c r="A7" s="391"/>
      <c r="B7" s="392"/>
      <c r="C7" s="393"/>
      <c r="D7" s="626"/>
      <c r="E7" s="637" t="s">
        <v>511</v>
      </c>
      <c r="F7" s="639" t="s">
        <v>516</v>
      </c>
      <c r="G7" s="640"/>
      <c r="H7" s="640"/>
      <c r="I7" s="640"/>
      <c r="J7" s="641"/>
      <c r="K7" s="655" t="s">
        <v>517</v>
      </c>
      <c r="L7" s="657" t="s">
        <v>511</v>
      </c>
      <c r="M7" s="655" t="s">
        <v>518</v>
      </c>
      <c r="N7" s="657" t="s">
        <v>511</v>
      </c>
      <c r="O7" s="658" t="s">
        <v>519</v>
      </c>
      <c r="P7" s="660" t="s">
        <v>520</v>
      </c>
      <c r="Q7" s="653"/>
      <c r="R7" s="394"/>
    </row>
    <row r="8" spans="1:18" s="390" customFormat="1" ht="53.45" customHeight="1" x14ac:dyDescent="0.25">
      <c r="A8" s="395"/>
      <c r="B8" s="396"/>
      <c r="C8" s="397"/>
      <c r="D8" s="627"/>
      <c r="E8" s="638"/>
      <c r="F8" s="624" t="s">
        <v>511</v>
      </c>
      <c r="G8" s="673" t="s">
        <v>521</v>
      </c>
      <c r="H8" s="674" t="s">
        <v>535</v>
      </c>
      <c r="I8" s="674" t="s">
        <v>523</v>
      </c>
      <c r="J8" s="675" t="s">
        <v>524</v>
      </c>
      <c r="K8" s="656"/>
      <c r="L8" s="656"/>
      <c r="M8" s="656"/>
      <c r="N8" s="656"/>
      <c r="O8" s="659"/>
      <c r="P8" s="661"/>
      <c r="Q8" s="654"/>
      <c r="R8" s="398"/>
    </row>
    <row r="9" spans="1:18" x14ac:dyDescent="0.2">
      <c r="A9" s="399"/>
      <c r="B9" s="400"/>
      <c r="C9" s="385"/>
      <c r="D9" s="401"/>
      <c r="E9" s="402"/>
      <c r="G9" s="403"/>
      <c r="L9" s="404"/>
      <c r="N9" s="402"/>
      <c r="Q9" s="404"/>
      <c r="R9" s="405"/>
    </row>
    <row r="10" spans="1:18" s="617" customFormat="1" ht="24" customHeight="1" x14ac:dyDescent="0.2">
      <c r="A10" s="610">
        <v>2018</v>
      </c>
      <c r="B10" s="611" t="s">
        <v>511</v>
      </c>
      <c r="C10" s="611"/>
      <c r="D10" s="676" t="s">
        <v>146</v>
      </c>
      <c r="E10" s="677" t="s">
        <v>146</v>
      </c>
      <c r="F10" s="678" t="s">
        <v>146</v>
      </c>
      <c r="G10" s="679" t="s">
        <v>146</v>
      </c>
      <c r="H10" s="678" t="s">
        <v>146</v>
      </c>
      <c r="I10" s="678" t="s">
        <v>146</v>
      </c>
      <c r="J10" s="678" t="s">
        <v>146</v>
      </c>
      <c r="K10" s="678" t="s">
        <v>146</v>
      </c>
      <c r="L10" s="677" t="s">
        <v>146</v>
      </c>
      <c r="M10" s="678" t="s">
        <v>146</v>
      </c>
      <c r="N10" s="677" t="s">
        <v>146</v>
      </c>
      <c r="O10" s="678" t="s">
        <v>146</v>
      </c>
      <c r="P10" s="678" t="s">
        <v>146</v>
      </c>
      <c r="Q10" s="677" t="s">
        <v>146</v>
      </c>
      <c r="R10" s="616" t="s">
        <v>536</v>
      </c>
    </row>
    <row r="11" spans="1:18" s="617" customFormat="1" ht="15.75" customHeight="1" x14ac:dyDescent="0.2">
      <c r="A11" s="610"/>
      <c r="B11" s="611" t="s">
        <v>537</v>
      </c>
      <c r="C11" s="611"/>
      <c r="D11" s="676" t="s">
        <v>146</v>
      </c>
      <c r="E11" s="677" t="s">
        <v>146</v>
      </c>
      <c r="F11" s="678" t="s">
        <v>146</v>
      </c>
      <c r="G11" s="679" t="s">
        <v>146</v>
      </c>
      <c r="H11" s="678" t="s">
        <v>146</v>
      </c>
      <c r="I11" s="678" t="s">
        <v>146</v>
      </c>
      <c r="J11" s="678" t="s">
        <v>146</v>
      </c>
      <c r="K11" s="678" t="s">
        <v>146</v>
      </c>
      <c r="L11" s="677" t="s">
        <v>146</v>
      </c>
      <c r="M11" s="678" t="s">
        <v>146</v>
      </c>
      <c r="N11" s="677" t="s">
        <v>146</v>
      </c>
      <c r="O11" s="678" t="s">
        <v>146</v>
      </c>
      <c r="P11" s="678" t="s">
        <v>146</v>
      </c>
      <c r="Q11" s="677" t="s">
        <v>146</v>
      </c>
      <c r="R11" s="616" t="s">
        <v>538</v>
      </c>
    </row>
    <row r="12" spans="1:18" s="617" customFormat="1" ht="15.75" customHeight="1" x14ac:dyDescent="0.2">
      <c r="A12" s="610"/>
      <c r="B12" s="611" t="s">
        <v>539</v>
      </c>
      <c r="C12" s="611"/>
      <c r="D12" s="676" t="s">
        <v>146</v>
      </c>
      <c r="E12" s="677" t="s">
        <v>146</v>
      </c>
      <c r="F12" s="678" t="s">
        <v>146</v>
      </c>
      <c r="G12" s="679" t="s">
        <v>146</v>
      </c>
      <c r="H12" s="678" t="s">
        <v>146</v>
      </c>
      <c r="I12" s="678" t="s">
        <v>146</v>
      </c>
      <c r="J12" s="678" t="s">
        <v>146</v>
      </c>
      <c r="K12" s="678" t="s">
        <v>146</v>
      </c>
      <c r="L12" s="677" t="s">
        <v>146</v>
      </c>
      <c r="M12" s="678" t="s">
        <v>146</v>
      </c>
      <c r="N12" s="677" t="s">
        <v>146</v>
      </c>
      <c r="O12" s="678" t="s">
        <v>146</v>
      </c>
      <c r="P12" s="678" t="s">
        <v>146</v>
      </c>
      <c r="Q12" s="677" t="s">
        <v>146</v>
      </c>
      <c r="R12" s="616" t="s">
        <v>540</v>
      </c>
    </row>
    <row r="13" spans="1:18" s="617" customFormat="1" ht="24" customHeight="1" x14ac:dyDescent="0.2">
      <c r="A13" s="610">
        <v>2017</v>
      </c>
      <c r="B13" s="611" t="s">
        <v>511</v>
      </c>
      <c r="C13" s="611"/>
      <c r="D13" s="612">
        <v>8855.644902</v>
      </c>
      <c r="E13" s="613">
        <v>6897.9260569999997</v>
      </c>
      <c r="F13" s="614">
        <v>1394.106626</v>
      </c>
      <c r="G13" s="615">
        <v>161.19364199999998</v>
      </c>
      <c r="H13" s="614">
        <v>46.871102</v>
      </c>
      <c r="I13" s="614">
        <v>76.732846999999992</v>
      </c>
      <c r="J13" s="614">
        <v>176.08823899999999</v>
      </c>
      <c r="K13" s="614">
        <v>4715.9099809999998</v>
      </c>
      <c r="L13" s="613">
        <v>982.00604299999998</v>
      </c>
      <c r="M13" s="614">
        <v>726.61607300000003</v>
      </c>
      <c r="N13" s="613">
        <v>818.97886800000003</v>
      </c>
      <c r="O13" s="614">
        <v>16.794625</v>
      </c>
      <c r="P13" s="614">
        <v>85.780287000000001</v>
      </c>
      <c r="Q13" s="613">
        <v>20.243169000000002</v>
      </c>
      <c r="R13" s="616" t="s">
        <v>536</v>
      </c>
    </row>
    <row r="14" spans="1:18" s="617" customFormat="1" ht="15.75" customHeight="1" x14ac:dyDescent="0.2">
      <c r="A14" s="610"/>
      <c r="B14" s="611" t="s">
        <v>537</v>
      </c>
      <c r="C14" s="611"/>
      <c r="D14" s="612">
        <v>3807.2069819999997</v>
      </c>
      <c r="E14" s="613">
        <v>2387.0222570000001</v>
      </c>
      <c r="F14" s="614">
        <v>393.30519500000003</v>
      </c>
      <c r="G14" s="615">
        <v>30.356330000000003</v>
      </c>
      <c r="H14" s="614">
        <v>1.972653</v>
      </c>
      <c r="I14" s="614">
        <v>10.975873</v>
      </c>
      <c r="J14" s="614">
        <v>54.291233999999996</v>
      </c>
      <c r="K14" s="614">
        <v>1237.911977</v>
      </c>
      <c r="L14" s="613">
        <v>709.14844100000005</v>
      </c>
      <c r="M14" s="614">
        <v>458.15812800000003</v>
      </c>
      <c r="N14" s="613">
        <v>631.83565399999998</v>
      </c>
      <c r="O14" s="614">
        <v>5.5512049999999995</v>
      </c>
      <c r="P14" s="614">
        <v>55.243558999999998</v>
      </c>
      <c r="Q14" s="613">
        <v>1.969327</v>
      </c>
      <c r="R14" s="616" t="s">
        <v>538</v>
      </c>
    </row>
    <row r="15" spans="1:18" s="617" customFormat="1" ht="15.75" customHeight="1" x14ac:dyDescent="0.2">
      <c r="A15" s="610"/>
      <c r="B15" s="611" t="s">
        <v>539</v>
      </c>
      <c r="C15" s="611"/>
      <c r="D15" s="612">
        <v>5048.4379200000003</v>
      </c>
      <c r="E15" s="613">
        <v>4510.9038</v>
      </c>
      <c r="F15" s="614">
        <v>1000.801431</v>
      </c>
      <c r="G15" s="615">
        <v>130.837312</v>
      </c>
      <c r="H15" s="614">
        <v>44.898447999999995</v>
      </c>
      <c r="I15" s="614">
        <v>65.756974</v>
      </c>
      <c r="J15" s="614">
        <v>121.797005</v>
      </c>
      <c r="K15" s="614">
        <v>3477.998004</v>
      </c>
      <c r="L15" s="613">
        <v>272.85760199999999</v>
      </c>
      <c r="M15" s="614">
        <v>268.45794599999999</v>
      </c>
      <c r="N15" s="613">
        <v>187.143214</v>
      </c>
      <c r="O15" s="614">
        <v>11.243418999999999</v>
      </c>
      <c r="P15" s="614">
        <v>30.536728</v>
      </c>
      <c r="Q15" s="613">
        <v>18.273842000000002</v>
      </c>
      <c r="R15" s="616" t="s">
        <v>540</v>
      </c>
    </row>
    <row r="16" spans="1:18" ht="24" customHeight="1" x14ac:dyDescent="0.2">
      <c r="A16" s="406">
        <v>2016</v>
      </c>
      <c r="B16" s="385" t="s">
        <v>511</v>
      </c>
      <c r="C16" s="385"/>
      <c r="D16" s="407">
        <v>8744.9200069999988</v>
      </c>
      <c r="E16" s="408">
        <v>6638.1151239999999</v>
      </c>
      <c r="F16" s="409">
        <v>1296.8511080000001</v>
      </c>
      <c r="G16" s="410">
        <v>138.13443699999999</v>
      </c>
      <c r="H16" s="409">
        <v>31.568438999999998</v>
      </c>
      <c r="I16" s="409">
        <v>59.665241999999999</v>
      </c>
      <c r="J16" s="409">
        <v>147.21629999999999</v>
      </c>
      <c r="K16" s="409">
        <v>4570.9994699999997</v>
      </c>
      <c r="L16" s="408">
        <v>1182.084114</v>
      </c>
      <c r="M16" s="409">
        <v>834.89106000000004</v>
      </c>
      <c r="N16" s="408">
        <v>717.59263399999998</v>
      </c>
      <c r="O16" s="409">
        <v>15.502094999999999</v>
      </c>
      <c r="P16" s="409">
        <v>118.94091299999999</v>
      </c>
      <c r="Q16" s="408">
        <v>19.445929</v>
      </c>
      <c r="R16" s="405" t="s">
        <v>536</v>
      </c>
    </row>
    <row r="17" spans="1:18" ht="15.75" customHeight="1" x14ac:dyDescent="0.2">
      <c r="A17" s="406"/>
      <c r="B17" s="385" t="s">
        <v>537</v>
      </c>
      <c r="C17" s="385"/>
      <c r="D17" s="407">
        <v>3898.3253410000002</v>
      </c>
      <c r="E17" s="408">
        <v>2286.9765480000001</v>
      </c>
      <c r="F17" s="409">
        <v>401.78632400000004</v>
      </c>
      <c r="G17" s="410">
        <v>39.618887999999998</v>
      </c>
      <c r="H17" s="409">
        <v>3.6673819999999999</v>
      </c>
      <c r="I17" s="409">
        <v>7.2527379999999999</v>
      </c>
      <c r="J17" s="409">
        <v>34.793067000000001</v>
      </c>
      <c r="K17" s="409">
        <v>1139.3387379999999</v>
      </c>
      <c r="L17" s="408">
        <v>905.61948600000005</v>
      </c>
      <c r="M17" s="409">
        <v>560.664354</v>
      </c>
      <c r="N17" s="408">
        <v>593.69090500000004</v>
      </c>
      <c r="O17" s="409">
        <v>6.2671960000000002</v>
      </c>
      <c r="P17" s="409">
        <v>80.937112999999997</v>
      </c>
      <c r="Q17" s="408">
        <v>2.6414040000000001</v>
      </c>
      <c r="R17" s="405" t="s">
        <v>538</v>
      </c>
    </row>
    <row r="18" spans="1:18" ht="15.75" customHeight="1" x14ac:dyDescent="0.2">
      <c r="A18" s="406"/>
      <c r="B18" s="385" t="s">
        <v>539</v>
      </c>
      <c r="C18" s="385"/>
      <c r="D18" s="407">
        <v>4846.594666</v>
      </c>
      <c r="E18" s="408">
        <v>4351.1385789999995</v>
      </c>
      <c r="F18" s="409">
        <v>895.06478799999991</v>
      </c>
      <c r="G18" s="410">
        <v>98.515552</v>
      </c>
      <c r="H18" s="409">
        <v>27.901060000000001</v>
      </c>
      <c r="I18" s="409">
        <v>52.412504999999996</v>
      </c>
      <c r="J18" s="409">
        <v>112.42322900000001</v>
      </c>
      <c r="K18" s="409">
        <v>3431.6607319999998</v>
      </c>
      <c r="L18" s="408">
        <v>276.46463599999998</v>
      </c>
      <c r="M18" s="409">
        <v>274.22671299999996</v>
      </c>
      <c r="N18" s="408">
        <v>123.901725</v>
      </c>
      <c r="O18" s="409">
        <v>9.2348979999999994</v>
      </c>
      <c r="P18" s="409">
        <v>38.003800000000005</v>
      </c>
      <c r="Q18" s="408">
        <v>16.804526999999997</v>
      </c>
      <c r="R18" s="405" t="s">
        <v>540</v>
      </c>
    </row>
    <row r="19" spans="1:18" ht="24" customHeight="1" x14ac:dyDescent="0.2">
      <c r="A19" s="406">
        <v>2015</v>
      </c>
      <c r="B19" s="385" t="s">
        <v>511</v>
      </c>
      <c r="C19" s="385"/>
      <c r="D19" s="411">
        <v>8384.108400000001</v>
      </c>
      <c r="E19" s="412">
        <v>6736.130776</v>
      </c>
      <c r="F19" s="413">
        <v>1539.9742469999999</v>
      </c>
      <c r="G19" s="414">
        <v>189.348547</v>
      </c>
      <c r="H19" s="413">
        <v>72.292853000000008</v>
      </c>
      <c r="I19" s="413">
        <v>63.192675999999999</v>
      </c>
      <c r="J19" s="413">
        <v>137.411967</v>
      </c>
      <c r="K19" s="413">
        <v>4495.4680180000005</v>
      </c>
      <c r="L19" s="412">
        <v>782.39784900000006</v>
      </c>
      <c r="M19" s="413">
        <v>702.88638100000003</v>
      </c>
      <c r="N19" s="412">
        <v>670.42063500000006</v>
      </c>
      <c r="O19" s="413">
        <v>15.220636000000001</v>
      </c>
      <c r="P19" s="413">
        <v>122.75346</v>
      </c>
      <c r="Q19" s="412">
        <v>4.4211200000000002</v>
      </c>
      <c r="R19" s="405" t="s">
        <v>536</v>
      </c>
    </row>
    <row r="20" spans="1:18" ht="15.75" customHeight="1" x14ac:dyDescent="0.2">
      <c r="A20" s="406"/>
      <c r="B20" s="385" t="s">
        <v>537</v>
      </c>
      <c r="C20" s="385"/>
      <c r="D20" s="411">
        <v>3534.512725</v>
      </c>
      <c r="E20" s="412">
        <v>2247.4405070000003</v>
      </c>
      <c r="F20" s="413">
        <v>445.173047</v>
      </c>
      <c r="G20" s="414">
        <v>50.726686999999998</v>
      </c>
      <c r="H20" s="413">
        <v>11.710728999999999</v>
      </c>
      <c r="I20" s="413">
        <v>6.8873610000000003</v>
      </c>
      <c r="J20" s="413">
        <v>31.335871000000001</v>
      </c>
      <c r="K20" s="413">
        <v>1136.1858340000001</v>
      </c>
      <c r="L20" s="412">
        <v>563.90706</v>
      </c>
      <c r="M20" s="413">
        <v>486.51696600000002</v>
      </c>
      <c r="N20" s="412">
        <v>596.54638699999998</v>
      </c>
      <c r="O20" s="413">
        <v>6.2489880000000007</v>
      </c>
      <c r="P20" s="413">
        <v>98.465744999999998</v>
      </c>
      <c r="Q20" s="412">
        <v>2.5325160000000002</v>
      </c>
      <c r="R20" s="405" t="s">
        <v>538</v>
      </c>
    </row>
    <row r="21" spans="1:18" ht="15.75" customHeight="1" x14ac:dyDescent="0.2">
      <c r="A21" s="406"/>
      <c r="B21" s="385" t="s">
        <v>539</v>
      </c>
      <c r="C21" s="385"/>
      <c r="D21" s="411">
        <v>4849.5956730000007</v>
      </c>
      <c r="E21" s="412">
        <v>4488.6902680000003</v>
      </c>
      <c r="F21" s="413">
        <v>1094.8011980000001</v>
      </c>
      <c r="G21" s="414">
        <v>138.621859</v>
      </c>
      <c r="H21" s="413">
        <v>60.582124</v>
      </c>
      <c r="I21" s="413">
        <v>56.305315999999998</v>
      </c>
      <c r="J21" s="413">
        <v>106.076098</v>
      </c>
      <c r="K21" s="413">
        <v>3359.282185</v>
      </c>
      <c r="L21" s="412">
        <v>218.49079399999999</v>
      </c>
      <c r="M21" s="413">
        <v>216.369418</v>
      </c>
      <c r="N21" s="412">
        <v>73.874250000000004</v>
      </c>
      <c r="O21" s="413">
        <v>8.9716489999999993</v>
      </c>
      <c r="P21" s="413">
        <v>24.287714999999999</v>
      </c>
      <c r="Q21" s="412">
        <v>1.8886039999999999</v>
      </c>
      <c r="R21" s="405" t="s">
        <v>540</v>
      </c>
    </row>
    <row r="22" spans="1:18" ht="24" customHeight="1" x14ac:dyDescent="0.2">
      <c r="A22" s="406">
        <v>2014</v>
      </c>
      <c r="B22" s="385" t="s">
        <v>511</v>
      </c>
      <c r="C22" s="385"/>
      <c r="D22" s="407">
        <v>9927.7959739999988</v>
      </c>
      <c r="E22" s="408">
        <v>7786.1904649999997</v>
      </c>
      <c r="F22" s="409">
        <v>1999.7546380000001</v>
      </c>
      <c r="G22" s="410">
        <v>260.31488100000001</v>
      </c>
      <c r="H22" s="409">
        <v>138.939032</v>
      </c>
      <c r="I22" s="409">
        <v>70.031710000000004</v>
      </c>
      <c r="J22" s="409">
        <v>128.85234199999999</v>
      </c>
      <c r="K22" s="409">
        <v>4874.0351619999992</v>
      </c>
      <c r="L22" s="408">
        <v>1068.78404</v>
      </c>
      <c r="M22" s="409">
        <v>808.60178700000006</v>
      </c>
      <c r="N22" s="408">
        <v>284.23443599999996</v>
      </c>
      <c r="O22" s="409">
        <v>15.184768</v>
      </c>
      <c r="P22" s="409">
        <v>169.830488</v>
      </c>
      <c r="Q22" s="408">
        <v>6.070214</v>
      </c>
      <c r="R22" s="405" t="s">
        <v>536</v>
      </c>
    </row>
    <row r="23" spans="1:18" ht="15.75" customHeight="1" x14ac:dyDescent="0.2">
      <c r="A23" s="406"/>
      <c r="B23" s="385" t="s">
        <v>537</v>
      </c>
      <c r="C23" s="385"/>
      <c r="D23" s="407">
        <v>4746.473481</v>
      </c>
      <c r="E23" s="408">
        <v>2941.0644539999998</v>
      </c>
      <c r="F23" s="409">
        <v>712.33768299999997</v>
      </c>
      <c r="G23" s="410">
        <v>98.929643999999996</v>
      </c>
      <c r="H23" s="409">
        <v>56.592603000000004</v>
      </c>
      <c r="I23" s="409">
        <v>7.8829960000000003</v>
      </c>
      <c r="J23" s="409">
        <v>23.540445999999999</v>
      </c>
      <c r="K23" s="409">
        <v>1353.623302</v>
      </c>
      <c r="L23" s="408">
        <v>866.94287600000007</v>
      </c>
      <c r="M23" s="409">
        <v>610.05453499999999</v>
      </c>
      <c r="N23" s="408">
        <v>200.32554999999999</v>
      </c>
      <c r="O23" s="409">
        <v>7.2985759999999997</v>
      </c>
      <c r="P23" s="409">
        <v>147.18375599999999</v>
      </c>
      <c r="Q23" s="408">
        <v>3.314273</v>
      </c>
      <c r="R23" s="405" t="s">
        <v>538</v>
      </c>
    </row>
    <row r="24" spans="1:18" ht="15.75" customHeight="1" x14ac:dyDescent="0.2">
      <c r="A24" s="406"/>
      <c r="B24" s="385" t="s">
        <v>539</v>
      </c>
      <c r="C24" s="385"/>
      <c r="D24" s="407">
        <v>5181.322494</v>
      </c>
      <c r="E24" s="408">
        <v>4845.1260130000001</v>
      </c>
      <c r="F24" s="409">
        <v>1287.416956</v>
      </c>
      <c r="G24" s="410">
        <v>161.38523699999999</v>
      </c>
      <c r="H24" s="409">
        <v>82.346428000000003</v>
      </c>
      <c r="I24" s="409">
        <v>62.148713999999998</v>
      </c>
      <c r="J24" s="409">
        <v>105.311894</v>
      </c>
      <c r="K24" s="409">
        <v>3520.4118599999997</v>
      </c>
      <c r="L24" s="408">
        <v>201.84117499999999</v>
      </c>
      <c r="M24" s="409">
        <v>198.54726099999999</v>
      </c>
      <c r="N24" s="408">
        <v>83.908885999999995</v>
      </c>
      <c r="O24" s="409">
        <v>7.8861920000000003</v>
      </c>
      <c r="P24" s="409">
        <v>22.646734000000002</v>
      </c>
      <c r="Q24" s="408">
        <v>2.7559399999999998</v>
      </c>
      <c r="R24" s="405" t="s">
        <v>540</v>
      </c>
    </row>
    <row r="25" spans="1:18" ht="24" customHeight="1" x14ac:dyDescent="0.2">
      <c r="A25" s="406">
        <v>2013</v>
      </c>
      <c r="B25" s="385" t="s">
        <v>511</v>
      </c>
      <c r="C25" s="385"/>
      <c r="D25" s="407">
        <v>7960.9844840000005</v>
      </c>
      <c r="E25" s="408">
        <v>6685.1435810000003</v>
      </c>
      <c r="F25" s="409">
        <v>1640.619463</v>
      </c>
      <c r="G25" s="410">
        <v>229.434122</v>
      </c>
      <c r="H25" s="409">
        <v>114.002489</v>
      </c>
      <c r="I25" s="409">
        <v>71.738020000000006</v>
      </c>
      <c r="J25" s="409">
        <v>185.771534</v>
      </c>
      <c r="K25" s="409">
        <v>4070.4714530000001</v>
      </c>
      <c r="L25" s="408">
        <v>760.62119799999994</v>
      </c>
      <c r="M25" s="409">
        <v>712.30077700000004</v>
      </c>
      <c r="N25" s="408">
        <v>186.38665700000001</v>
      </c>
      <c r="O25" s="409">
        <v>28.612543000000002</v>
      </c>
      <c r="P25" s="409">
        <v>231.68847099999999</v>
      </c>
      <c r="Q25" s="408">
        <v>38.181722999999998</v>
      </c>
      <c r="R25" s="405" t="s">
        <v>536</v>
      </c>
    </row>
    <row r="26" spans="1:18" ht="15.75" customHeight="1" x14ac:dyDescent="0.2">
      <c r="A26" s="406"/>
      <c r="B26" s="385" t="s">
        <v>537</v>
      </c>
      <c r="C26" s="385"/>
      <c r="D26" s="411">
        <v>3520.7200010000001</v>
      </c>
      <c r="E26" s="412">
        <v>2707.885088</v>
      </c>
      <c r="F26" s="412">
        <v>561.19478500000002</v>
      </c>
      <c r="G26" s="414">
        <v>122.14861599999999</v>
      </c>
      <c r="H26" s="415">
        <v>71.803224</v>
      </c>
      <c r="I26" s="415">
        <v>18.006294</v>
      </c>
      <c r="J26" s="415">
        <v>87.432963000000001</v>
      </c>
      <c r="K26" s="416">
        <v>1197.586511</v>
      </c>
      <c r="L26" s="412">
        <v>517.71746000000007</v>
      </c>
      <c r="M26" s="412">
        <v>471.49851000000001</v>
      </c>
      <c r="N26" s="412">
        <v>97.328292000000005</v>
      </c>
      <c r="O26" s="414">
        <v>4.7209650000000005</v>
      </c>
      <c r="P26" s="416">
        <v>144.941744</v>
      </c>
      <c r="Q26" s="412">
        <v>35.738046000000004</v>
      </c>
      <c r="R26" s="405" t="s">
        <v>538</v>
      </c>
    </row>
    <row r="27" spans="1:18" ht="15.75" customHeight="1" x14ac:dyDescent="0.2">
      <c r="A27" s="406"/>
      <c r="B27" s="385" t="s">
        <v>539</v>
      </c>
      <c r="C27" s="385"/>
      <c r="D27" s="411">
        <v>4440.2644829999999</v>
      </c>
      <c r="E27" s="412">
        <v>3977.2585019999997</v>
      </c>
      <c r="F27" s="412">
        <v>1079.4246869999999</v>
      </c>
      <c r="G27" s="414">
        <v>107.285512</v>
      </c>
      <c r="H27" s="415">
        <v>42.199266000000001</v>
      </c>
      <c r="I27" s="415">
        <v>53.731730000000006</v>
      </c>
      <c r="J27" s="415">
        <v>98.338570000000004</v>
      </c>
      <c r="K27" s="416">
        <v>2872.8849419999997</v>
      </c>
      <c r="L27" s="412">
        <v>242.903738</v>
      </c>
      <c r="M27" s="412">
        <v>240.802266</v>
      </c>
      <c r="N27" s="412">
        <v>89.058370999999994</v>
      </c>
      <c r="O27" s="414">
        <v>23.891579</v>
      </c>
      <c r="P27" s="416">
        <v>86.746726999999993</v>
      </c>
      <c r="Q27" s="412">
        <v>2.4436810000000002</v>
      </c>
      <c r="R27" s="405" t="s">
        <v>540</v>
      </c>
    </row>
    <row r="28" spans="1:18" ht="24" customHeight="1" x14ac:dyDescent="0.2">
      <c r="A28" s="406">
        <v>2012</v>
      </c>
      <c r="B28" s="385" t="s">
        <v>511</v>
      </c>
      <c r="C28" s="385"/>
      <c r="D28" s="407">
        <v>7168.4722220000003</v>
      </c>
      <c r="E28" s="408">
        <v>5794.5594069999997</v>
      </c>
      <c r="F28" s="409">
        <v>1806.114953</v>
      </c>
      <c r="G28" s="410">
        <v>239.29879500000001</v>
      </c>
      <c r="H28" s="409">
        <v>75.32675900000001</v>
      </c>
      <c r="I28" s="409">
        <v>103.2688</v>
      </c>
      <c r="J28" s="409">
        <v>327.92326400000002</v>
      </c>
      <c r="K28" s="409">
        <v>3923.0443029999997</v>
      </c>
      <c r="L28" s="408">
        <v>627.28817200000003</v>
      </c>
      <c r="M28" s="409">
        <v>607.98759900000005</v>
      </c>
      <c r="N28" s="408">
        <v>214.92763399999998</v>
      </c>
      <c r="O28" s="409">
        <v>27.551044000000001</v>
      </c>
      <c r="P28" s="409">
        <v>355.63458500000002</v>
      </c>
      <c r="Q28" s="408">
        <v>79.278016000000008</v>
      </c>
      <c r="R28" s="405" t="s">
        <v>536</v>
      </c>
    </row>
    <row r="29" spans="1:18" ht="15.75" customHeight="1" x14ac:dyDescent="0.2">
      <c r="A29" s="406"/>
      <c r="B29" s="385" t="s">
        <v>537</v>
      </c>
      <c r="C29" s="385"/>
      <c r="D29" s="407">
        <v>2624.5201519999996</v>
      </c>
      <c r="E29" s="408">
        <v>1849.467938</v>
      </c>
      <c r="F29" s="409">
        <v>773.31624499999998</v>
      </c>
      <c r="G29" s="410">
        <v>147.014577</v>
      </c>
      <c r="H29" s="409">
        <v>46.932067000000004</v>
      </c>
      <c r="I29" s="409">
        <v>59.204180000000001</v>
      </c>
      <c r="J29" s="409">
        <v>234.71970400000001</v>
      </c>
      <c r="K29" s="409">
        <v>1031.178868</v>
      </c>
      <c r="L29" s="408">
        <v>366.04222999999996</v>
      </c>
      <c r="M29" s="409">
        <v>349.68196999999998</v>
      </c>
      <c r="N29" s="408">
        <v>117.73044100000001</v>
      </c>
      <c r="O29" s="409">
        <v>6.6997560000000007</v>
      </c>
      <c r="P29" s="409">
        <v>158.54489799999999</v>
      </c>
      <c r="Q29" s="408">
        <v>77.512932000000006</v>
      </c>
      <c r="R29" s="405" t="s">
        <v>538</v>
      </c>
    </row>
    <row r="30" spans="1:18" ht="15.75" customHeight="1" x14ac:dyDescent="0.2">
      <c r="A30" s="406"/>
      <c r="B30" s="385" t="s">
        <v>539</v>
      </c>
      <c r="C30" s="385"/>
      <c r="D30" s="407">
        <v>4543.9520689999999</v>
      </c>
      <c r="E30" s="408">
        <v>3945.0914750000002</v>
      </c>
      <c r="F30" s="409">
        <v>1032.7987149999999</v>
      </c>
      <c r="G30" s="410">
        <v>92.284218999999993</v>
      </c>
      <c r="H30" s="409">
        <v>28.394693</v>
      </c>
      <c r="I30" s="409">
        <v>44.064618000000003</v>
      </c>
      <c r="J30" s="409">
        <v>93.203562000000005</v>
      </c>
      <c r="K30" s="409">
        <v>2891.8654350000002</v>
      </c>
      <c r="L30" s="408">
        <v>261.24593599999997</v>
      </c>
      <c r="M30" s="409">
        <v>258.30562400000002</v>
      </c>
      <c r="N30" s="408">
        <v>97.197192000000001</v>
      </c>
      <c r="O30" s="409">
        <v>20.851288</v>
      </c>
      <c r="P30" s="409">
        <v>197.089686</v>
      </c>
      <c r="Q30" s="408">
        <v>1.765088</v>
      </c>
      <c r="R30" s="405" t="s">
        <v>540</v>
      </c>
    </row>
    <row r="31" spans="1:18" ht="24" customHeight="1" x14ac:dyDescent="0.2">
      <c r="A31" s="406">
        <v>2011</v>
      </c>
      <c r="B31" s="385" t="s">
        <v>511</v>
      </c>
      <c r="C31" s="385"/>
      <c r="D31" s="407">
        <v>6112.5241999999998</v>
      </c>
      <c r="E31" s="408">
        <v>4900.0123789999998</v>
      </c>
      <c r="F31" s="409">
        <v>1521.041031</v>
      </c>
      <c r="G31" s="410">
        <v>174.27588200000002</v>
      </c>
      <c r="H31" s="409">
        <v>95.266630000000006</v>
      </c>
      <c r="I31" s="409">
        <v>30.655935000000003</v>
      </c>
      <c r="J31" s="409">
        <v>161.365917</v>
      </c>
      <c r="K31" s="409">
        <v>3330.8627670000001</v>
      </c>
      <c r="L31" s="408">
        <v>508.188807</v>
      </c>
      <c r="M31" s="409">
        <v>491.52174099999996</v>
      </c>
      <c r="N31" s="408">
        <v>166.165955</v>
      </c>
      <c r="O31" s="409">
        <v>34.945586999999996</v>
      </c>
      <c r="P31" s="409">
        <v>330.29918599999996</v>
      </c>
      <c r="Q31" s="408">
        <v>96.732274000000004</v>
      </c>
      <c r="R31" s="405" t="s">
        <v>536</v>
      </c>
    </row>
    <row r="32" spans="1:18" ht="15.75" customHeight="1" x14ac:dyDescent="0.2">
      <c r="A32" s="406"/>
      <c r="B32" s="385" t="s">
        <v>537</v>
      </c>
      <c r="C32" s="385"/>
      <c r="D32" s="407">
        <v>2030.959206</v>
      </c>
      <c r="E32" s="408">
        <v>1320.0712620000002</v>
      </c>
      <c r="F32" s="409">
        <v>528.23239099999989</v>
      </c>
      <c r="G32" s="410">
        <v>104.581412</v>
      </c>
      <c r="H32" s="409">
        <v>65.802496000000005</v>
      </c>
      <c r="I32" s="409">
        <v>6.4728310000000002</v>
      </c>
      <c r="J32" s="409">
        <v>60.743031000000002</v>
      </c>
      <c r="K32" s="409">
        <v>777.07641699999999</v>
      </c>
      <c r="L32" s="408">
        <v>320.06169599999998</v>
      </c>
      <c r="M32" s="409">
        <v>307.06388900000002</v>
      </c>
      <c r="N32" s="408">
        <v>105.95986199999999</v>
      </c>
      <c r="O32" s="409">
        <v>6.98651</v>
      </c>
      <c r="P32" s="409">
        <v>147.242435</v>
      </c>
      <c r="Q32" s="408">
        <v>95.424170000000004</v>
      </c>
      <c r="R32" s="405" t="s">
        <v>538</v>
      </c>
    </row>
    <row r="33" spans="1:18" ht="15.75" customHeight="1" x14ac:dyDescent="0.2">
      <c r="A33" s="406"/>
      <c r="B33" s="385" t="s">
        <v>539</v>
      </c>
      <c r="C33" s="385"/>
      <c r="D33" s="407">
        <v>4081.5649939999998</v>
      </c>
      <c r="E33" s="408">
        <v>3579.9411270000001</v>
      </c>
      <c r="F33" s="409">
        <v>992.80865000000006</v>
      </c>
      <c r="G33" s="410">
        <v>69.694475999999995</v>
      </c>
      <c r="H33" s="409">
        <v>29.464136</v>
      </c>
      <c r="I33" s="409">
        <v>24.183105000000001</v>
      </c>
      <c r="J33" s="409">
        <v>100.622888</v>
      </c>
      <c r="K33" s="409">
        <v>2553.7863520000001</v>
      </c>
      <c r="L33" s="408">
        <v>188.127118</v>
      </c>
      <c r="M33" s="409">
        <v>184.45785699999999</v>
      </c>
      <c r="N33" s="408">
        <v>60.206094</v>
      </c>
      <c r="O33" s="409">
        <v>27.959078000000002</v>
      </c>
      <c r="P33" s="409">
        <v>183.05675099999999</v>
      </c>
      <c r="Q33" s="408">
        <v>1.308106</v>
      </c>
      <c r="R33" s="405" t="s">
        <v>540</v>
      </c>
    </row>
    <row r="34" spans="1:18" ht="24" customHeight="1" x14ac:dyDescent="0.2">
      <c r="A34" s="406">
        <v>2010</v>
      </c>
      <c r="B34" s="385" t="s">
        <v>511</v>
      </c>
      <c r="C34" s="385"/>
      <c r="D34" s="407">
        <v>4766.7336770000002</v>
      </c>
      <c r="E34" s="408">
        <v>3909.2501130000001</v>
      </c>
      <c r="F34" s="409">
        <v>1132.535445</v>
      </c>
      <c r="G34" s="410">
        <v>98.050370000000001</v>
      </c>
      <c r="H34" s="409">
        <v>30.313144999999999</v>
      </c>
      <c r="I34" s="409">
        <v>25.234135999999999</v>
      </c>
      <c r="J34" s="409">
        <v>69.691367999999997</v>
      </c>
      <c r="K34" s="409">
        <v>2750.742749</v>
      </c>
      <c r="L34" s="408">
        <v>556.279853</v>
      </c>
      <c r="M34" s="409">
        <v>535.19977200000005</v>
      </c>
      <c r="N34" s="408">
        <v>267.79859100000004</v>
      </c>
      <c r="O34" s="409">
        <v>11.168669</v>
      </c>
      <c r="P34" s="409">
        <v>125.47302000000001</v>
      </c>
      <c r="Q34" s="408">
        <v>6.6676489999999999</v>
      </c>
      <c r="R34" s="405" t="s">
        <v>536</v>
      </c>
    </row>
    <row r="35" spans="1:18" ht="15.75" customHeight="1" x14ac:dyDescent="0.2">
      <c r="A35" s="406"/>
      <c r="B35" s="385" t="s">
        <v>537</v>
      </c>
      <c r="C35" s="385"/>
      <c r="D35" s="407">
        <v>1540.028059</v>
      </c>
      <c r="E35" s="408">
        <v>971.27408700000001</v>
      </c>
      <c r="F35" s="409">
        <v>330.49186599999996</v>
      </c>
      <c r="G35" s="410">
        <v>50.154709000000004</v>
      </c>
      <c r="H35" s="409">
        <v>12.345071000000001</v>
      </c>
      <c r="I35" s="409">
        <v>4.673495</v>
      </c>
      <c r="J35" s="409">
        <v>8.5326930000000001</v>
      </c>
      <c r="K35" s="409">
        <v>628.29690900000003</v>
      </c>
      <c r="L35" s="408">
        <v>390.10341499999998</v>
      </c>
      <c r="M35" s="409">
        <v>376.93888400000003</v>
      </c>
      <c r="N35" s="408">
        <v>166.404223</v>
      </c>
      <c r="O35" s="409">
        <v>3.2496230000000002</v>
      </c>
      <c r="P35" s="409">
        <v>110.331661</v>
      </c>
      <c r="Q35" s="408">
        <v>2.8987660000000002</v>
      </c>
      <c r="R35" s="405" t="s">
        <v>538</v>
      </c>
    </row>
    <row r="36" spans="1:18" ht="15.75" customHeight="1" x14ac:dyDescent="0.2">
      <c r="A36" s="406"/>
      <c r="B36" s="385" t="s">
        <v>539</v>
      </c>
      <c r="C36" s="385"/>
      <c r="D36" s="407">
        <v>3226.705618</v>
      </c>
      <c r="E36" s="408">
        <v>2937.976044</v>
      </c>
      <c r="F36" s="409">
        <v>802.04359499999998</v>
      </c>
      <c r="G36" s="410">
        <v>47.895668000000001</v>
      </c>
      <c r="H36" s="409">
        <v>17.968077000000001</v>
      </c>
      <c r="I36" s="409">
        <v>20.560642999999999</v>
      </c>
      <c r="J36" s="409">
        <v>61.158680999999994</v>
      </c>
      <c r="K36" s="409">
        <v>2122.4458410000002</v>
      </c>
      <c r="L36" s="408">
        <v>166.17644200000001</v>
      </c>
      <c r="M36" s="409">
        <v>158.26089100000002</v>
      </c>
      <c r="N36" s="408">
        <v>101.39437600000001</v>
      </c>
      <c r="O36" s="409">
        <v>7.9190490000000002</v>
      </c>
      <c r="P36" s="409">
        <v>15.141360000000001</v>
      </c>
      <c r="Q36" s="408">
        <v>3.7688829999999998</v>
      </c>
      <c r="R36" s="405" t="s">
        <v>540</v>
      </c>
    </row>
    <row r="37" spans="1:18" ht="24" customHeight="1" x14ac:dyDescent="0.2">
      <c r="A37" s="406">
        <v>2009</v>
      </c>
      <c r="B37" s="385" t="s">
        <v>511</v>
      </c>
      <c r="C37" s="385"/>
      <c r="D37" s="407">
        <v>4374.4076430000005</v>
      </c>
      <c r="E37" s="408">
        <v>3617.828528</v>
      </c>
      <c r="F37" s="409">
        <v>910.76248099999998</v>
      </c>
      <c r="G37" s="410">
        <v>79.579481999999999</v>
      </c>
      <c r="H37" s="409">
        <v>24.729047999999999</v>
      </c>
      <c r="I37" s="409">
        <v>22.307543000000003</v>
      </c>
      <c r="J37" s="409">
        <v>63.428925999999997</v>
      </c>
      <c r="K37" s="409">
        <v>2683.7500089999999</v>
      </c>
      <c r="L37" s="408">
        <v>482.53962800000005</v>
      </c>
      <c r="M37" s="409">
        <v>467.326145</v>
      </c>
      <c r="N37" s="408">
        <v>235.60734199999999</v>
      </c>
      <c r="O37" s="409">
        <v>69.354590999999999</v>
      </c>
      <c r="P37" s="409">
        <v>91.251513000000003</v>
      </c>
      <c r="Q37" s="408">
        <v>6.9637500000000001</v>
      </c>
      <c r="R37" s="405" t="s">
        <v>536</v>
      </c>
    </row>
    <row r="38" spans="1:18" ht="15.75" customHeight="1" x14ac:dyDescent="0.2">
      <c r="A38" s="406"/>
      <c r="B38" s="385" t="s">
        <v>537</v>
      </c>
      <c r="C38" s="385"/>
      <c r="D38" s="407">
        <v>1209.2474850000001</v>
      </c>
      <c r="E38" s="408">
        <v>790.61164500000007</v>
      </c>
      <c r="F38" s="409">
        <v>205.69239100000001</v>
      </c>
      <c r="G38" s="410">
        <v>32.795113999999998</v>
      </c>
      <c r="H38" s="409">
        <v>5.2195200000000002</v>
      </c>
      <c r="I38" s="409">
        <v>4.2171880000000002</v>
      </c>
      <c r="J38" s="409">
        <v>6.5709660000000003</v>
      </c>
      <c r="K38" s="409">
        <v>572.80035999999996</v>
      </c>
      <c r="L38" s="408">
        <v>292.42512900000003</v>
      </c>
      <c r="M38" s="409">
        <v>279.03294</v>
      </c>
      <c r="N38" s="408">
        <v>117.69541099999999</v>
      </c>
      <c r="O38" s="409">
        <v>2.560225</v>
      </c>
      <c r="P38" s="409">
        <v>79.36432099999999</v>
      </c>
      <c r="Q38" s="408">
        <v>2.5683639999999999</v>
      </c>
      <c r="R38" s="405" t="s">
        <v>538</v>
      </c>
    </row>
    <row r="39" spans="1:18" ht="15.75" customHeight="1" x14ac:dyDescent="0.2">
      <c r="A39" s="406"/>
      <c r="B39" s="385" t="s">
        <v>539</v>
      </c>
      <c r="C39" s="385"/>
      <c r="D39" s="407">
        <v>3165.1601570000003</v>
      </c>
      <c r="E39" s="408">
        <v>2827.2169010000002</v>
      </c>
      <c r="F39" s="409">
        <v>705.07010600000001</v>
      </c>
      <c r="G39" s="410">
        <v>46.784370000000003</v>
      </c>
      <c r="H39" s="409">
        <v>19.509526999999999</v>
      </c>
      <c r="I39" s="409">
        <v>18.090357000000001</v>
      </c>
      <c r="J39" s="409">
        <v>56.857963000000005</v>
      </c>
      <c r="K39" s="409">
        <v>2110.94965</v>
      </c>
      <c r="L39" s="408">
        <v>190.114497</v>
      </c>
      <c r="M39" s="409">
        <v>188.29320300000001</v>
      </c>
      <c r="N39" s="408">
        <v>117.911936</v>
      </c>
      <c r="O39" s="409">
        <v>66.794366999999994</v>
      </c>
      <c r="P39" s="409">
        <v>11.887191999999999</v>
      </c>
      <c r="Q39" s="408">
        <v>4.3953860000000002</v>
      </c>
      <c r="R39" s="405" t="s">
        <v>540</v>
      </c>
    </row>
    <row r="40" spans="1:18" ht="24" customHeight="1" x14ac:dyDescent="0.2">
      <c r="A40" s="417">
        <v>2008</v>
      </c>
      <c r="B40" s="25" t="s">
        <v>511</v>
      </c>
      <c r="C40" s="25"/>
      <c r="D40" s="407">
        <v>6421.6338070000002</v>
      </c>
      <c r="E40" s="408">
        <v>4132.5569029999997</v>
      </c>
      <c r="F40" s="409">
        <v>952.67916600000001</v>
      </c>
      <c r="G40" s="410">
        <v>86.246104000000003</v>
      </c>
      <c r="H40" s="409">
        <v>28.802282999999999</v>
      </c>
      <c r="I40" s="409">
        <v>32.965741000000001</v>
      </c>
      <c r="J40" s="409">
        <v>81.054034999999999</v>
      </c>
      <c r="K40" s="409">
        <v>3141.0941170000001</v>
      </c>
      <c r="L40" s="408">
        <v>750.69108800000004</v>
      </c>
      <c r="M40" s="409">
        <v>727.27784199999996</v>
      </c>
      <c r="N40" s="408">
        <v>126.83553000000001</v>
      </c>
      <c r="O40" s="409">
        <v>37.353867000000001</v>
      </c>
      <c r="P40" s="409">
        <v>116.71391</v>
      </c>
      <c r="Q40" s="408">
        <v>10.839955</v>
      </c>
      <c r="R40" s="418" t="s">
        <v>536</v>
      </c>
    </row>
    <row r="41" spans="1:18" ht="15.75" customHeight="1" x14ac:dyDescent="0.2">
      <c r="A41" s="417"/>
      <c r="B41" s="25" t="s">
        <v>537</v>
      </c>
      <c r="C41" s="25"/>
      <c r="D41" s="407">
        <v>1840.9337350000001</v>
      </c>
      <c r="E41" s="408">
        <v>789.76855</v>
      </c>
      <c r="F41" s="409">
        <v>230.772299</v>
      </c>
      <c r="G41" s="410">
        <v>34.090004</v>
      </c>
      <c r="H41" s="409">
        <v>11.472637000000001</v>
      </c>
      <c r="I41" s="409">
        <v>10.158368000000001</v>
      </c>
      <c r="J41" s="409">
        <v>14.536629000000001</v>
      </c>
      <c r="K41" s="409">
        <v>548.387879</v>
      </c>
      <c r="L41" s="408">
        <v>329.37885700000004</v>
      </c>
      <c r="M41" s="409">
        <v>314.68865600000004</v>
      </c>
      <c r="N41" s="408">
        <v>54.683171999999999</v>
      </c>
      <c r="O41" s="409">
        <v>2.3406799999999999</v>
      </c>
      <c r="P41" s="409">
        <v>54.684131999999998</v>
      </c>
      <c r="Q41" s="408">
        <v>1.0293540000000001</v>
      </c>
      <c r="R41" s="418" t="s">
        <v>538</v>
      </c>
    </row>
    <row r="42" spans="1:18" ht="15.75" customHeight="1" x14ac:dyDescent="0.2">
      <c r="A42" s="417"/>
      <c r="B42" s="25" t="s">
        <v>539</v>
      </c>
      <c r="C42" s="25"/>
      <c r="D42" s="407">
        <v>4580.700073</v>
      </c>
      <c r="E42" s="408">
        <v>3342.7883440000001</v>
      </c>
      <c r="F42" s="409">
        <v>721.90685999999994</v>
      </c>
      <c r="G42" s="410">
        <v>52.156095999999998</v>
      </c>
      <c r="H42" s="409">
        <v>17.329642</v>
      </c>
      <c r="I42" s="409">
        <v>22.807372999999998</v>
      </c>
      <c r="J42" s="409">
        <v>66.517407000000006</v>
      </c>
      <c r="K42" s="409">
        <v>2592.7062370000003</v>
      </c>
      <c r="L42" s="408">
        <v>421.31223599999998</v>
      </c>
      <c r="M42" s="409">
        <v>412.58919000000003</v>
      </c>
      <c r="N42" s="408">
        <v>72.152361999999997</v>
      </c>
      <c r="O42" s="409">
        <v>35.013186999999995</v>
      </c>
      <c r="P42" s="409">
        <v>62.029778</v>
      </c>
      <c r="Q42" s="408">
        <v>9.8106020000000012</v>
      </c>
      <c r="R42" s="418" t="s">
        <v>540</v>
      </c>
    </row>
    <row r="43" spans="1:18" ht="24" customHeight="1" x14ac:dyDescent="0.2">
      <c r="A43" s="417">
        <v>2007</v>
      </c>
      <c r="B43" s="25" t="s">
        <v>511</v>
      </c>
      <c r="C43" s="25"/>
      <c r="D43" s="407">
        <v>6793.7337200000002</v>
      </c>
      <c r="E43" s="408">
        <v>3786.7783530000002</v>
      </c>
      <c r="F43" s="409">
        <v>653.98559399999999</v>
      </c>
      <c r="G43" s="410">
        <v>50.709591000000003</v>
      </c>
      <c r="H43" s="409">
        <v>15.106076</v>
      </c>
      <c r="I43" s="409">
        <v>18.079947000000001</v>
      </c>
      <c r="J43" s="409">
        <v>58.224792999999998</v>
      </c>
      <c r="K43" s="409">
        <v>3095.9942880000003</v>
      </c>
      <c r="L43" s="408">
        <v>875.03180000000009</v>
      </c>
      <c r="M43" s="409">
        <v>850.97159599999998</v>
      </c>
      <c r="N43" s="408">
        <v>202.49623</v>
      </c>
      <c r="O43" s="409">
        <v>91.225042000000002</v>
      </c>
      <c r="P43" s="409">
        <v>249.68723499999999</v>
      </c>
      <c r="Q43" s="408">
        <v>1.4833859999999999</v>
      </c>
      <c r="R43" s="418" t="s">
        <v>536</v>
      </c>
    </row>
    <row r="44" spans="1:18" ht="15.75" customHeight="1" x14ac:dyDescent="0.2">
      <c r="A44" s="417"/>
      <c r="B44" s="25" t="s">
        <v>537</v>
      </c>
      <c r="C44" s="25"/>
      <c r="D44" s="407">
        <v>1514.305934</v>
      </c>
      <c r="E44" s="408">
        <v>693.05085400000007</v>
      </c>
      <c r="F44" s="409">
        <v>149.623392</v>
      </c>
      <c r="G44" s="410">
        <v>19.362691999999999</v>
      </c>
      <c r="H44" s="409">
        <v>5.2064970000000006</v>
      </c>
      <c r="I44" s="409">
        <v>4.7242070000000007</v>
      </c>
      <c r="J44" s="409">
        <v>8.5795180000000002</v>
      </c>
      <c r="K44" s="409">
        <v>534.71816100000001</v>
      </c>
      <c r="L44" s="408">
        <v>271.32518699999997</v>
      </c>
      <c r="M44" s="409">
        <v>254.70576800000001</v>
      </c>
      <c r="N44" s="408">
        <v>27.683758000000001</v>
      </c>
      <c r="O44" s="409">
        <v>2.6395909999999998</v>
      </c>
      <c r="P44" s="409">
        <v>31.179882000000003</v>
      </c>
      <c r="Q44" s="408">
        <v>0.711206</v>
      </c>
      <c r="R44" s="418" t="s">
        <v>538</v>
      </c>
    </row>
    <row r="45" spans="1:18" ht="15.75" customHeight="1" x14ac:dyDescent="0.2">
      <c r="A45" s="417"/>
      <c r="B45" s="25" t="s">
        <v>539</v>
      </c>
      <c r="C45" s="25"/>
      <c r="D45" s="407">
        <v>5279.4277860000002</v>
      </c>
      <c r="E45" s="408">
        <v>3093.7275010000003</v>
      </c>
      <c r="F45" s="409">
        <v>504.36220500000002</v>
      </c>
      <c r="G45" s="410">
        <v>31.346901999999996</v>
      </c>
      <c r="H45" s="409">
        <v>9.8995789999999992</v>
      </c>
      <c r="I45" s="409">
        <v>13.355743</v>
      </c>
      <c r="J45" s="409">
        <v>49.645274999999998</v>
      </c>
      <c r="K45" s="409">
        <v>2561.2761249999999</v>
      </c>
      <c r="L45" s="408">
        <v>603.70661100000007</v>
      </c>
      <c r="M45" s="409">
        <v>596.26582599999995</v>
      </c>
      <c r="N45" s="408">
        <v>174.812477</v>
      </c>
      <c r="O45" s="409">
        <v>88.585451000000006</v>
      </c>
      <c r="P45" s="409">
        <v>218.50735200000003</v>
      </c>
      <c r="Q45" s="408">
        <v>0.77218200000000004</v>
      </c>
      <c r="R45" s="418" t="s">
        <v>540</v>
      </c>
    </row>
    <row r="46" spans="1:18" ht="24" customHeight="1" x14ac:dyDescent="0.2">
      <c r="A46" s="417">
        <v>2006</v>
      </c>
      <c r="B46" s="25" t="s">
        <v>511</v>
      </c>
      <c r="C46" s="25"/>
      <c r="D46" s="407">
        <v>6079.8838850000002</v>
      </c>
      <c r="E46" s="408">
        <v>4604.7760769999995</v>
      </c>
      <c r="F46" s="409">
        <v>451.913903</v>
      </c>
      <c r="G46" s="410">
        <v>30.353078</v>
      </c>
      <c r="H46" s="409">
        <v>9.132140999999999</v>
      </c>
      <c r="I46" s="409">
        <v>14.502493000000001</v>
      </c>
      <c r="J46" s="409">
        <v>40.85819</v>
      </c>
      <c r="K46" s="409">
        <v>4051.6470920000002</v>
      </c>
      <c r="L46" s="408">
        <v>431.64317599999998</v>
      </c>
      <c r="M46" s="409">
        <v>417.18881199999998</v>
      </c>
      <c r="N46" s="408">
        <v>235.70257100000001</v>
      </c>
      <c r="O46" s="409">
        <v>34.693424</v>
      </c>
      <c r="P46" s="409">
        <v>84.346270999999987</v>
      </c>
      <c r="Q46" s="408">
        <v>1.3577519999999998</v>
      </c>
      <c r="R46" s="418" t="s">
        <v>536</v>
      </c>
    </row>
    <row r="47" spans="1:18" ht="15.75" customHeight="1" x14ac:dyDescent="0.2">
      <c r="A47" s="417"/>
      <c r="B47" s="25" t="s">
        <v>537</v>
      </c>
      <c r="C47" s="25"/>
      <c r="D47" s="407">
        <v>966.86078300000008</v>
      </c>
      <c r="E47" s="408">
        <v>700.85509300000001</v>
      </c>
      <c r="F47" s="409">
        <v>135.67802600000002</v>
      </c>
      <c r="G47" s="410">
        <v>11.019785000000001</v>
      </c>
      <c r="H47" s="409">
        <v>3.6450039999999997</v>
      </c>
      <c r="I47" s="409">
        <v>4.2573059999999998</v>
      </c>
      <c r="J47" s="409">
        <v>12.81485</v>
      </c>
      <c r="K47" s="409">
        <v>560.20719400000007</v>
      </c>
      <c r="L47" s="408">
        <v>155.42906400000001</v>
      </c>
      <c r="M47" s="409">
        <v>141.91036099999999</v>
      </c>
      <c r="N47" s="408">
        <v>8.7705840000000013</v>
      </c>
      <c r="O47" s="409">
        <v>1.921467</v>
      </c>
      <c r="P47" s="409">
        <v>15.332443999999999</v>
      </c>
      <c r="Q47" s="408">
        <v>0.68094500000000002</v>
      </c>
      <c r="R47" s="418" t="s">
        <v>538</v>
      </c>
    </row>
    <row r="48" spans="1:18" ht="15.75" customHeight="1" x14ac:dyDescent="0.2">
      <c r="A48" s="417"/>
      <c r="B48" s="25" t="s">
        <v>539</v>
      </c>
      <c r="C48" s="25"/>
      <c r="D48" s="407">
        <v>5113.0231039999999</v>
      </c>
      <c r="E48" s="408">
        <v>3903.9209819999996</v>
      </c>
      <c r="F48" s="409">
        <v>316.23587500000002</v>
      </c>
      <c r="G48" s="410">
        <v>19.333293000000001</v>
      </c>
      <c r="H48" s="409">
        <v>5.4871369999999997</v>
      </c>
      <c r="I48" s="409">
        <v>10.245188000000001</v>
      </c>
      <c r="J48" s="409">
        <v>28.043339</v>
      </c>
      <c r="K48" s="409">
        <v>3491.4398980000001</v>
      </c>
      <c r="L48" s="408">
        <v>276.21411000000001</v>
      </c>
      <c r="M48" s="409">
        <v>275.27844900000002</v>
      </c>
      <c r="N48" s="408">
        <v>226.93198699999999</v>
      </c>
      <c r="O48" s="409">
        <v>32.771957999999998</v>
      </c>
      <c r="P48" s="409">
        <v>69.013827000000006</v>
      </c>
      <c r="Q48" s="408">
        <v>0.67680700000000005</v>
      </c>
      <c r="R48" s="418" t="s">
        <v>540</v>
      </c>
    </row>
    <row r="49" spans="1:18" ht="24" customHeight="1" x14ac:dyDescent="0.2">
      <c r="A49" s="417">
        <v>2005</v>
      </c>
      <c r="B49" s="25" t="s">
        <v>511</v>
      </c>
      <c r="C49" s="25"/>
      <c r="D49" s="407">
        <v>6183.3831710000004</v>
      </c>
      <c r="E49" s="408">
        <v>4664.2955870000005</v>
      </c>
      <c r="F49" s="409">
        <v>277.284468</v>
      </c>
      <c r="G49" s="410">
        <v>24.489528999999997</v>
      </c>
      <c r="H49" s="409">
        <v>6.5896239999999997</v>
      </c>
      <c r="I49" s="409">
        <v>10.022197</v>
      </c>
      <c r="J49" s="409">
        <v>28.907159</v>
      </c>
      <c r="K49" s="409">
        <v>4346.8608389999999</v>
      </c>
      <c r="L49" s="408">
        <v>413.83706699999999</v>
      </c>
      <c r="M49" s="409">
        <v>400.84620899999999</v>
      </c>
      <c r="N49" s="408">
        <v>110.911135</v>
      </c>
      <c r="O49" s="409">
        <v>37.807961999999996</v>
      </c>
      <c r="P49" s="409">
        <v>36.227800000000002</v>
      </c>
      <c r="Q49" s="408">
        <v>2.1783809999999999</v>
      </c>
      <c r="R49" s="418" t="s">
        <v>536</v>
      </c>
    </row>
    <row r="50" spans="1:18" ht="15.75" customHeight="1" x14ac:dyDescent="0.2">
      <c r="A50" s="417"/>
      <c r="B50" s="25" t="s">
        <v>537</v>
      </c>
      <c r="C50" s="25"/>
      <c r="D50" s="407">
        <v>1232.6320249999999</v>
      </c>
      <c r="E50" s="408">
        <v>678.33918900000003</v>
      </c>
      <c r="F50" s="409">
        <v>122.54523399999999</v>
      </c>
      <c r="G50" s="410">
        <v>8.6010770000000001</v>
      </c>
      <c r="H50" s="409">
        <v>2.1871100000000001</v>
      </c>
      <c r="I50" s="409">
        <v>2.4857359999999997</v>
      </c>
      <c r="J50" s="409">
        <v>10.645116</v>
      </c>
      <c r="K50" s="409">
        <v>549.77827500000001</v>
      </c>
      <c r="L50" s="408">
        <v>131.79954000000001</v>
      </c>
      <c r="M50" s="409">
        <v>119.77862500000001</v>
      </c>
      <c r="N50" s="408">
        <v>8.745417999999999</v>
      </c>
      <c r="O50" s="409">
        <v>1.3861679999999998</v>
      </c>
      <c r="P50" s="409">
        <v>6.3194750000000006</v>
      </c>
      <c r="Q50" s="408">
        <v>0.74344399999999999</v>
      </c>
      <c r="R50" s="418" t="s">
        <v>538</v>
      </c>
    </row>
    <row r="51" spans="1:18" ht="15.75" customHeight="1" x14ac:dyDescent="0.2">
      <c r="A51" s="417"/>
      <c r="B51" s="25" t="s">
        <v>539</v>
      </c>
      <c r="C51" s="25"/>
      <c r="D51" s="407">
        <v>4950.7511440000007</v>
      </c>
      <c r="E51" s="408">
        <v>3985.9563980000003</v>
      </c>
      <c r="F51" s="409">
        <v>154.73923300000001</v>
      </c>
      <c r="G51" s="410">
        <v>15.888451999999999</v>
      </c>
      <c r="H51" s="409">
        <v>4.4025129999999999</v>
      </c>
      <c r="I51" s="409">
        <v>7.5364620000000002</v>
      </c>
      <c r="J51" s="409">
        <v>18.262042000000001</v>
      </c>
      <c r="K51" s="409">
        <v>3797.0825650000002</v>
      </c>
      <c r="L51" s="408">
        <v>282.03752800000001</v>
      </c>
      <c r="M51" s="409">
        <v>281.06758399999995</v>
      </c>
      <c r="N51" s="408">
        <v>102.165718</v>
      </c>
      <c r="O51" s="409">
        <v>36.421793999999998</v>
      </c>
      <c r="P51" s="409">
        <v>29.908324</v>
      </c>
      <c r="Q51" s="408">
        <v>1.4349369999999999</v>
      </c>
      <c r="R51" s="418" t="s">
        <v>540</v>
      </c>
    </row>
    <row r="52" spans="1:18" ht="24" customHeight="1" x14ac:dyDescent="0.2">
      <c r="A52" s="417">
        <v>2004</v>
      </c>
      <c r="B52" s="25" t="s">
        <v>511</v>
      </c>
      <c r="C52" s="25"/>
      <c r="D52" s="407">
        <v>5938.3704900000002</v>
      </c>
      <c r="E52" s="408">
        <v>4371.3432389999998</v>
      </c>
      <c r="F52" s="409">
        <v>262.95698299999998</v>
      </c>
      <c r="G52" s="410">
        <v>101.17672400000001</v>
      </c>
      <c r="H52" s="409">
        <v>87.165994000000012</v>
      </c>
      <c r="I52" s="409">
        <v>3.9155869999999999</v>
      </c>
      <c r="J52" s="409">
        <v>30.310112</v>
      </c>
      <c r="K52" s="409">
        <v>4027.6567089999999</v>
      </c>
      <c r="L52" s="408">
        <v>316.47778799999998</v>
      </c>
      <c r="M52" s="409">
        <v>302.80882400000002</v>
      </c>
      <c r="N52" s="408">
        <v>108.22450199999999</v>
      </c>
      <c r="O52" s="409">
        <v>44.937601999999998</v>
      </c>
      <c r="P52" s="409">
        <v>12.24169</v>
      </c>
      <c r="Q52" s="408">
        <v>1.2971360000000001</v>
      </c>
      <c r="R52" s="418" t="s">
        <v>536</v>
      </c>
    </row>
    <row r="53" spans="1:18" ht="15.75" customHeight="1" x14ac:dyDescent="0.2">
      <c r="A53" s="417"/>
      <c r="B53" s="25" t="s">
        <v>537</v>
      </c>
      <c r="C53" s="25"/>
      <c r="D53" s="407">
        <v>1075.825425</v>
      </c>
      <c r="E53" s="408">
        <v>542.58672000000001</v>
      </c>
      <c r="F53" s="409">
        <v>83.895658999999995</v>
      </c>
      <c r="G53" s="410">
        <v>9.1940810000000006</v>
      </c>
      <c r="H53" s="409">
        <v>1.9790399999999999</v>
      </c>
      <c r="I53" s="409">
        <v>1.31118</v>
      </c>
      <c r="J53" s="409">
        <v>13.245156999999999</v>
      </c>
      <c r="K53" s="409">
        <v>450.56196799999998</v>
      </c>
      <c r="L53" s="408">
        <v>91.674524999999988</v>
      </c>
      <c r="M53" s="409">
        <v>80.51169800000001</v>
      </c>
      <c r="N53" s="408">
        <v>7.678655</v>
      </c>
      <c r="O53" s="409">
        <v>0.91323100000000001</v>
      </c>
      <c r="P53" s="409">
        <v>3.2396410000000002</v>
      </c>
      <c r="Q53" s="408">
        <v>0.44482900000000003</v>
      </c>
      <c r="R53" s="418" t="s">
        <v>538</v>
      </c>
    </row>
    <row r="54" spans="1:18" ht="15.75" customHeight="1" x14ac:dyDescent="0.2">
      <c r="A54" s="417"/>
      <c r="B54" s="25" t="s">
        <v>539</v>
      </c>
      <c r="C54" s="25"/>
      <c r="D54" s="407">
        <v>4862.5450659999997</v>
      </c>
      <c r="E54" s="408">
        <v>3828.756519</v>
      </c>
      <c r="F54" s="409">
        <v>179.06132399999998</v>
      </c>
      <c r="G54" s="410">
        <v>91.982642000000013</v>
      </c>
      <c r="H54" s="409">
        <v>85.186954</v>
      </c>
      <c r="I54" s="409">
        <v>2.6044070000000001</v>
      </c>
      <c r="J54" s="409">
        <v>17.064955000000001</v>
      </c>
      <c r="K54" s="409">
        <v>3577.0947409999999</v>
      </c>
      <c r="L54" s="408">
        <v>224.80326199999999</v>
      </c>
      <c r="M54" s="409">
        <v>222.29712499999999</v>
      </c>
      <c r="N54" s="408">
        <v>100.54584699999999</v>
      </c>
      <c r="O54" s="409">
        <v>44.024372</v>
      </c>
      <c r="P54" s="409">
        <v>9.0020490000000013</v>
      </c>
      <c r="Q54" s="408">
        <v>0.85230700000000004</v>
      </c>
      <c r="R54" s="418" t="s">
        <v>540</v>
      </c>
    </row>
    <row r="55" spans="1:18" ht="24" customHeight="1" x14ac:dyDescent="0.2">
      <c r="A55" s="417">
        <v>2003</v>
      </c>
      <c r="B55" s="25" t="s">
        <v>511</v>
      </c>
      <c r="C55" s="25"/>
      <c r="D55" s="407">
        <v>5496.363668</v>
      </c>
      <c r="E55" s="408">
        <v>4652.4036260000003</v>
      </c>
      <c r="F55" s="409">
        <v>231.01701800000001</v>
      </c>
      <c r="G55" s="410">
        <v>16.347517</v>
      </c>
      <c r="H55" s="409">
        <v>4.3515670000000002</v>
      </c>
      <c r="I55" s="409">
        <v>2.932795</v>
      </c>
      <c r="J55" s="409">
        <v>31.791348000000003</v>
      </c>
      <c r="K55" s="409">
        <v>4365.9826419999999</v>
      </c>
      <c r="L55" s="408">
        <v>283.33861999999999</v>
      </c>
      <c r="M55" s="409">
        <v>267.77718800000002</v>
      </c>
      <c r="N55" s="408">
        <v>79.558498999999998</v>
      </c>
      <c r="O55" s="409">
        <v>21.435492999999997</v>
      </c>
      <c r="P55" s="409">
        <v>2.024105</v>
      </c>
      <c r="Q55" s="408">
        <v>2.1853060000000002</v>
      </c>
      <c r="R55" s="418" t="s">
        <v>536</v>
      </c>
    </row>
    <row r="56" spans="1:18" ht="15.75" customHeight="1" x14ac:dyDescent="0.2">
      <c r="A56" s="417"/>
      <c r="B56" s="25" t="s">
        <v>537</v>
      </c>
      <c r="C56" s="25"/>
      <c r="D56" s="407">
        <v>968.69775000000004</v>
      </c>
      <c r="E56" s="408">
        <v>639.189708</v>
      </c>
      <c r="F56" s="409">
        <v>104.13881600000001</v>
      </c>
      <c r="G56" s="410">
        <v>6.8515769999999998</v>
      </c>
      <c r="H56" s="409">
        <v>1.4648559999999999</v>
      </c>
      <c r="I56" s="409">
        <v>1.177522</v>
      </c>
      <c r="J56" s="409">
        <v>9.9386519999999994</v>
      </c>
      <c r="K56" s="409">
        <v>527.05958299999998</v>
      </c>
      <c r="L56" s="408">
        <v>119.29386100000001</v>
      </c>
      <c r="M56" s="409">
        <v>108.982274</v>
      </c>
      <c r="N56" s="408">
        <v>7.9391569999999998</v>
      </c>
      <c r="O56" s="409">
        <v>1.489482</v>
      </c>
      <c r="P56" s="409">
        <v>0.66325400000000001</v>
      </c>
      <c r="Q56" s="408">
        <v>1.0540440000000002</v>
      </c>
      <c r="R56" s="418" t="s">
        <v>538</v>
      </c>
    </row>
    <row r="57" spans="1:18" ht="15.75" customHeight="1" x14ac:dyDescent="0.2">
      <c r="A57" s="417"/>
      <c r="B57" s="25" t="s">
        <v>539</v>
      </c>
      <c r="C57" s="25"/>
      <c r="D57" s="407">
        <v>4527.6659170000003</v>
      </c>
      <c r="E57" s="408">
        <v>4013.213917</v>
      </c>
      <c r="F57" s="409">
        <v>126.87819999999999</v>
      </c>
      <c r="G57" s="410">
        <v>9.4959400000000009</v>
      </c>
      <c r="H57" s="409">
        <v>2.8867109999999996</v>
      </c>
      <c r="I57" s="409">
        <v>1.7552739999999998</v>
      </c>
      <c r="J57" s="409">
        <v>21.852695000000001</v>
      </c>
      <c r="K57" s="409">
        <v>3838.9230600000001</v>
      </c>
      <c r="L57" s="408">
        <v>164.04476</v>
      </c>
      <c r="M57" s="409">
        <v>158.794915</v>
      </c>
      <c r="N57" s="408">
        <v>71.619344999999996</v>
      </c>
      <c r="O57" s="409">
        <v>19.946010999999999</v>
      </c>
      <c r="P57" s="409">
        <v>1.360851</v>
      </c>
      <c r="Q57" s="408">
        <v>1.1312629999999999</v>
      </c>
      <c r="R57" s="418" t="s">
        <v>540</v>
      </c>
    </row>
    <row r="58" spans="1:18" ht="24" customHeight="1" x14ac:dyDescent="0.2">
      <c r="A58" s="417">
        <v>2002</v>
      </c>
      <c r="B58" s="25" t="s">
        <v>511</v>
      </c>
      <c r="C58" s="25"/>
      <c r="D58" s="407">
        <v>5229.3217369999993</v>
      </c>
      <c r="E58" s="408">
        <v>4329.6528990000006</v>
      </c>
      <c r="F58" s="409">
        <v>202.02828400000001</v>
      </c>
      <c r="G58" s="410">
        <v>13.933683</v>
      </c>
      <c r="H58" s="409">
        <v>3.5966909999999999</v>
      </c>
      <c r="I58" s="409">
        <v>2.1040999999999999</v>
      </c>
      <c r="J58" s="409">
        <v>41.763360999999996</v>
      </c>
      <c r="K58" s="409">
        <v>4102.6891489999998</v>
      </c>
      <c r="L58" s="408">
        <v>274.39155</v>
      </c>
      <c r="M58" s="409">
        <v>263.87069600000001</v>
      </c>
      <c r="N58" s="408">
        <v>42.948180999999998</v>
      </c>
      <c r="O58" s="409">
        <v>30.616941000000001</v>
      </c>
      <c r="P58" s="409">
        <v>1.4185719999999999</v>
      </c>
      <c r="Q58" s="408">
        <v>0.97437600000000002</v>
      </c>
      <c r="R58" s="418" t="s">
        <v>536</v>
      </c>
    </row>
    <row r="59" spans="1:18" ht="15.75" customHeight="1" x14ac:dyDescent="0.2">
      <c r="A59" s="417"/>
      <c r="B59" s="25" t="s">
        <v>537</v>
      </c>
      <c r="C59" s="25"/>
      <c r="D59" s="407">
        <v>928.062952</v>
      </c>
      <c r="E59" s="408">
        <v>610.55993699999999</v>
      </c>
      <c r="F59" s="409">
        <v>93.938795999999996</v>
      </c>
      <c r="G59" s="410">
        <v>8.7501910000000009</v>
      </c>
      <c r="H59" s="409">
        <v>1.920007</v>
      </c>
      <c r="I59" s="409">
        <v>0.88275999999999999</v>
      </c>
      <c r="J59" s="409">
        <v>7.5235699999999994</v>
      </c>
      <c r="K59" s="409">
        <v>505.16621000000004</v>
      </c>
      <c r="L59" s="408">
        <v>110.32971499999999</v>
      </c>
      <c r="M59" s="409">
        <v>100.28801300000001</v>
      </c>
      <c r="N59" s="408">
        <v>7.9088909999999997</v>
      </c>
      <c r="O59" s="409">
        <v>1.1384100000000001</v>
      </c>
      <c r="P59" s="409">
        <v>0.30451799999999996</v>
      </c>
      <c r="Q59" s="408">
        <v>0.23786199999999999</v>
      </c>
      <c r="R59" s="418" t="s">
        <v>538</v>
      </c>
    </row>
    <row r="60" spans="1:18" ht="15.75" customHeight="1" x14ac:dyDescent="0.2">
      <c r="A60" s="417"/>
      <c r="B60" s="25" t="s">
        <v>539</v>
      </c>
      <c r="C60" s="25"/>
      <c r="D60" s="407">
        <v>4301.258785</v>
      </c>
      <c r="E60" s="408">
        <v>3719.0929580000002</v>
      </c>
      <c r="F60" s="409">
        <v>108.089485</v>
      </c>
      <c r="G60" s="410">
        <v>5.1834899999999999</v>
      </c>
      <c r="H60" s="409">
        <v>1.6766829999999999</v>
      </c>
      <c r="I60" s="409">
        <v>1.221339</v>
      </c>
      <c r="J60" s="409">
        <v>34.239789999999999</v>
      </c>
      <c r="K60" s="409">
        <v>3597.522939</v>
      </c>
      <c r="L60" s="408">
        <v>164.061835</v>
      </c>
      <c r="M60" s="409">
        <v>163.582683</v>
      </c>
      <c r="N60" s="408">
        <v>35.039288999999997</v>
      </c>
      <c r="O60" s="409">
        <v>29.478531</v>
      </c>
      <c r="P60" s="409">
        <v>1.1140540000000001</v>
      </c>
      <c r="Q60" s="408">
        <v>0.736514</v>
      </c>
      <c r="R60" s="418" t="s">
        <v>540</v>
      </c>
    </row>
    <row r="61" spans="1:18" ht="15.75" customHeight="1" x14ac:dyDescent="0.2">
      <c r="A61" s="417">
        <v>2001</v>
      </c>
      <c r="B61" s="25" t="s">
        <v>511</v>
      </c>
      <c r="C61" s="25"/>
      <c r="D61" s="407">
        <v>814.34899199999995</v>
      </c>
      <c r="E61" s="408">
        <v>479.22300000000001</v>
      </c>
      <c r="F61" s="409">
        <v>131.72399999999999</v>
      </c>
      <c r="G61" s="410">
        <v>10.930999999999999</v>
      </c>
      <c r="H61" s="409">
        <v>6.484</v>
      </c>
      <c r="I61" s="409">
        <v>1.7310000000000001</v>
      </c>
      <c r="J61" s="409">
        <v>8.9860000000000007</v>
      </c>
      <c r="K61" s="409">
        <v>327.55200000000002</v>
      </c>
      <c r="L61" s="408">
        <v>155.066</v>
      </c>
      <c r="M61" s="409">
        <v>153.49700000000001</v>
      </c>
      <c r="N61" s="408">
        <v>32.076999999999998</v>
      </c>
      <c r="O61" s="409">
        <v>9.52</v>
      </c>
      <c r="P61" s="409">
        <v>0.29799999999999999</v>
      </c>
      <c r="Q61" s="410">
        <v>6.2850000000000001</v>
      </c>
      <c r="R61" s="418" t="s">
        <v>536</v>
      </c>
    </row>
    <row r="62" spans="1:18" ht="15.75" customHeight="1" x14ac:dyDescent="0.2">
      <c r="A62" s="417"/>
      <c r="B62" s="25" t="s">
        <v>537</v>
      </c>
      <c r="C62" s="25"/>
      <c r="D62" s="407">
        <v>536.13300800000002</v>
      </c>
      <c r="E62" s="408">
        <v>320.625</v>
      </c>
      <c r="F62" s="409">
        <v>70.563000000000002</v>
      </c>
      <c r="G62" s="410">
        <v>8.7270000000000003</v>
      </c>
      <c r="H62" s="409">
        <v>5.2969999999999997</v>
      </c>
      <c r="I62" s="409">
        <v>1.3480000000000001</v>
      </c>
      <c r="J62" s="409">
        <v>3.5569999999999999</v>
      </c>
      <c r="K62" s="409">
        <v>243.41499999999999</v>
      </c>
      <c r="L62" s="408">
        <v>78.087000000000003</v>
      </c>
      <c r="M62" s="409">
        <v>77.001999999999995</v>
      </c>
      <c r="N62" s="408">
        <v>1.7589999999999999</v>
      </c>
      <c r="O62" s="409">
        <v>1.1619999999999999</v>
      </c>
      <c r="P62" s="409">
        <v>4.4999999999999998E-2</v>
      </c>
      <c r="Q62" s="410">
        <v>4.9569999999999999</v>
      </c>
      <c r="R62" s="418" t="s">
        <v>538</v>
      </c>
    </row>
    <row r="63" spans="1:18" ht="15.75" customHeight="1" x14ac:dyDescent="0.2">
      <c r="A63" s="417"/>
      <c r="B63" s="25" t="s">
        <v>539</v>
      </c>
      <c r="C63" s="25"/>
      <c r="D63" s="407">
        <v>278.21600000000001</v>
      </c>
      <c r="E63" s="408">
        <v>158.59800000000001</v>
      </c>
      <c r="F63" s="409">
        <v>61.161000000000001</v>
      </c>
      <c r="G63" s="410">
        <v>2.2040000000000002</v>
      </c>
      <c r="H63" s="409">
        <v>1.1870000000000001</v>
      </c>
      <c r="I63" s="409">
        <v>0.38300000000000001</v>
      </c>
      <c r="J63" s="409">
        <v>5.4290000000000003</v>
      </c>
      <c r="K63" s="409">
        <v>84.137</v>
      </c>
      <c r="L63" s="408">
        <v>76.978999999999999</v>
      </c>
      <c r="M63" s="409">
        <v>76.495000000000005</v>
      </c>
      <c r="N63" s="408">
        <v>30.318000000000001</v>
      </c>
      <c r="O63" s="409">
        <v>8.3580000000000005</v>
      </c>
      <c r="P63" s="409">
        <v>0.253</v>
      </c>
      <c r="Q63" s="410">
        <v>1.3280000000000001</v>
      </c>
      <c r="R63" s="418" t="s">
        <v>540</v>
      </c>
    </row>
    <row r="64" spans="1:18" ht="8.1" customHeight="1" x14ac:dyDescent="0.2">
      <c r="A64" s="419"/>
      <c r="B64" s="383"/>
      <c r="C64" s="383"/>
      <c r="D64" s="420"/>
      <c r="E64" s="421"/>
      <c r="F64" s="422"/>
      <c r="G64" s="423"/>
      <c r="H64" s="422"/>
      <c r="I64" s="422"/>
      <c r="J64" s="422"/>
      <c r="K64" s="422"/>
      <c r="L64" s="421"/>
      <c r="M64" s="422"/>
      <c r="N64" s="421"/>
      <c r="O64" s="422"/>
      <c r="P64" s="422"/>
      <c r="Q64" s="423"/>
      <c r="R64" s="424"/>
    </row>
    <row r="66" spans="1:4" x14ac:dyDescent="0.2">
      <c r="A66" s="375" t="s">
        <v>527</v>
      </c>
    </row>
    <row r="67" spans="1:4" x14ac:dyDescent="0.2">
      <c r="A67" s="375" t="s">
        <v>541</v>
      </c>
    </row>
    <row r="68" spans="1:4" x14ac:dyDescent="0.2">
      <c r="A68" s="375" t="s">
        <v>542</v>
      </c>
    </row>
    <row r="69" spans="1:4" x14ac:dyDescent="0.2">
      <c r="A69" s="375" t="s">
        <v>543</v>
      </c>
    </row>
    <row r="70" spans="1:4" x14ac:dyDescent="0.2">
      <c r="A70" s="375" t="s">
        <v>544</v>
      </c>
    </row>
    <row r="71" spans="1:4" x14ac:dyDescent="0.2">
      <c r="A71" s="375" t="s">
        <v>530</v>
      </c>
    </row>
    <row r="72" spans="1:4" x14ac:dyDescent="0.2">
      <c r="A72" s="375" t="s">
        <v>545</v>
      </c>
    </row>
    <row r="73" spans="1:4" x14ac:dyDescent="0.2">
      <c r="A73" s="375" t="s">
        <v>546</v>
      </c>
      <c r="D73" s="425"/>
    </row>
    <row r="74" spans="1:4" x14ac:dyDescent="0.2">
      <c r="A74" s="375" t="s">
        <v>547</v>
      </c>
      <c r="D74" s="380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74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76"/>
  <sheetViews>
    <sheetView showGridLines="0" defaultGridColor="0" colorId="55" workbookViewId="0"/>
  </sheetViews>
  <sheetFormatPr defaultColWidth="9.140625" defaultRowHeight="11.25" x14ac:dyDescent="0.2"/>
  <cols>
    <col min="1" max="1" width="5.42578125" style="432" customWidth="1"/>
    <col min="2" max="2" width="10.28515625" style="313" customWidth="1"/>
    <col min="3" max="3" width="1.7109375" style="313" customWidth="1"/>
    <col min="4" max="4" width="8.7109375" style="325" customWidth="1"/>
    <col min="5" max="6" width="7.7109375" style="313" customWidth="1"/>
    <col min="7" max="10" width="6.7109375" style="313" customWidth="1"/>
    <col min="11" max="12" width="7.7109375" style="313" customWidth="1"/>
    <col min="13" max="13" width="8.85546875" style="313" customWidth="1"/>
    <col min="14" max="17" width="7.7109375" style="313" customWidth="1"/>
    <col min="18" max="18" width="11" style="313" customWidth="1"/>
    <col min="19" max="16384" width="9.140625" style="313"/>
  </cols>
  <sheetData>
    <row r="1" spans="1:18" s="304" customFormat="1" ht="12" x14ac:dyDescent="0.2">
      <c r="A1" s="303">
        <v>13</v>
      </c>
      <c r="R1" s="303"/>
    </row>
    <row r="2" spans="1:18" x14ac:dyDescent="0.2">
      <c r="A2" s="307" t="s">
        <v>507</v>
      </c>
      <c r="B2" s="308"/>
      <c r="C2" s="308"/>
      <c r="D2" s="309"/>
      <c r="E2" s="309"/>
      <c r="F2" s="310"/>
      <c r="G2" s="311"/>
      <c r="H2" s="311"/>
      <c r="I2" s="312"/>
      <c r="J2" s="312"/>
      <c r="K2" s="312"/>
      <c r="L2" s="312"/>
      <c r="M2" s="312"/>
      <c r="N2" s="312"/>
      <c r="Q2" s="314"/>
      <c r="R2" s="314" t="s">
        <v>508</v>
      </c>
    </row>
    <row r="3" spans="1:18" x14ac:dyDescent="0.2">
      <c r="A3" s="315" t="s">
        <v>548</v>
      </c>
      <c r="D3" s="309"/>
      <c r="E3" s="316"/>
      <c r="F3" s="317"/>
      <c r="G3" s="318"/>
      <c r="H3" s="319"/>
      <c r="I3" s="317"/>
      <c r="J3" s="317"/>
      <c r="K3" s="317"/>
      <c r="L3" s="317"/>
      <c r="M3" s="317"/>
      <c r="N3" s="317"/>
      <c r="R3" s="426" t="s">
        <v>549</v>
      </c>
    </row>
    <row r="4" spans="1:18" x14ac:dyDescent="0.2">
      <c r="A4" s="427" t="s">
        <v>509</v>
      </c>
      <c r="R4" s="428" t="s">
        <v>510</v>
      </c>
    </row>
    <row r="5" spans="1:18" x14ac:dyDescent="0.2">
      <c r="A5" s="429"/>
      <c r="B5" s="372"/>
      <c r="C5" s="372"/>
      <c r="D5" s="430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49"/>
    </row>
    <row r="6" spans="1:18" s="329" customFormat="1" ht="21.95" customHeight="1" x14ac:dyDescent="0.25">
      <c r="A6" s="386"/>
      <c r="B6" s="387"/>
      <c r="C6" s="388"/>
      <c r="D6" s="625" t="s">
        <v>511</v>
      </c>
      <c r="E6" s="628" t="s">
        <v>512</v>
      </c>
      <c r="F6" s="629"/>
      <c r="G6" s="629"/>
      <c r="H6" s="629"/>
      <c r="I6" s="629"/>
      <c r="J6" s="629"/>
      <c r="K6" s="630"/>
      <c r="L6" s="628" t="s">
        <v>513</v>
      </c>
      <c r="M6" s="630"/>
      <c r="N6" s="649" t="s">
        <v>514</v>
      </c>
      <c r="O6" s="650"/>
      <c r="P6" s="651"/>
      <c r="Q6" s="652" t="s">
        <v>515</v>
      </c>
      <c r="R6" s="389"/>
    </row>
    <row r="7" spans="1:18" s="329" customFormat="1" ht="21.95" customHeight="1" x14ac:dyDescent="0.25">
      <c r="A7" s="391"/>
      <c r="B7" s="392"/>
      <c r="C7" s="393"/>
      <c r="D7" s="626"/>
      <c r="E7" s="637" t="s">
        <v>511</v>
      </c>
      <c r="F7" s="639" t="s">
        <v>516</v>
      </c>
      <c r="G7" s="640"/>
      <c r="H7" s="640"/>
      <c r="I7" s="640"/>
      <c r="J7" s="641"/>
      <c r="K7" s="655" t="s">
        <v>517</v>
      </c>
      <c r="L7" s="657" t="s">
        <v>511</v>
      </c>
      <c r="M7" s="655" t="s">
        <v>518</v>
      </c>
      <c r="N7" s="657" t="s">
        <v>511</v>
      </c>
      <c r="O7" s="658" t="s">
        <v>519</v>
      </c>
      <c r="P7" s="660" t="s">
        <v>520</v>
      </c>
      <c r="Q7" s="653"/>
      <c r="R7" s="394"/>
    </row>
    <row r="8" spans="1:18" s="329" customFormat="1" ht="53.1" customHeight="1" x14ac:dyDescent="0.25">
      <c r="A8" s="395"/>
      <c r="B8" s="396"/>
      <c r="C8" s="397"/>
      <c r="D8" s="627"/>
      <c r="E8" s="638"/>
      <c r="F8" s="624" t="s">
        <v>511</v>
      </c>
      <c r="G8" s="673" t="s">
        <v>521</v>
      </c>
      <c r="H8" s="674" t="s">
        <v>535</v>
      </c>
      <c r="I8" s="674" t="s">
        <v>523</v>
      </c>
      <c r="J8" s="675" t="s">
        <v>524</v>
      </c>
      <c r="K8" s="656"/>
      <c r="L8" s="656"/>
      <c r="M8" s="656"/>
      <c r="N8" s="656"/>
      <c r="O8" s="659"/>
      <c r="P8" s="661"/>
      <c r="Q8" s="654"/>
      <c r="R8" s="398"/>
    </row>
    <row r="9" spans="1:18" x14ac:dyDescent="0.2">
      <c r="A9" s="399"/>
      <c r="B9" s="400"/>
      <c r="C9" s="385"/>
      <c r="D9" s="401"/>
      <c r="E9" s="402"/>
      <c r="F9" s="380"/>
      <c r="G9" s="403"/>
      <c r="H9" s="380"/>
      <c r="I9" s="380"/>
      <c r="J9" s="380"/>
      <c r="K9" s="380"/>
      <c r="L9" s="404"/>
      <c r="M9" s="380"/>
      <c r="N9" s="402"/>
      <c r="O9" s="380"/>
      <c r="P9" s="380"/>
      <c r="Q9" s="404"/>
      <c r="R9" s="405"/>
    </row>
    <row r="10" spans="1:18" s="617" customFormat="1" ht="24" customHeight="1" x14ac:dyDescent="0.2">
      <c r="A10" s="610">
        <v>2018</v>
      </c>
      <c r="B10" s="611" t="s">
        <v>511</v>
      </c>
      <c r="C10" s="611"/>
      <c r="D10" s="676" t="s">
        <v>146</v>
      </c>
      <c r="E10" s="677" t="s">
        <v>146</v>
      </c>
      <c r="F10" s="678" t="s">
        <v>146</v>
      </c>
      <c r="G10" s="679" t="s">
        <v>146</v>
      </c>
      <c r="H10" s="678" t="s">
        <v>146</v>
      </c>
      <c r="I10" s="678" t="s">
        <v>146</v>
      </c>
      <c r="J10" s="678" t="s">
        <v>146</v>
      </c>
      <c r="K10" s="678" t="s">
        <v>146</v>
      </c>
      <c r="L10" s="677" t="s">
        <v>146</v>
      </c>
      <c r="M10" s="678" t="s">
        <v>146</v>
      </c>
      <c r="N10" s="677" t="s">
        <v>146</v>
      </c>
      <c r="O10" s="678" t="s">
        <v>146</v>
      </c>
      <c r="P10" s="678" t="s">
        <v>146</v>
      </c>
      <c r="Q10" s="677" t="s">
        <v>146</v>
      </c>
      <c r="R10" s="616" t="s">
        <v>536</v>
      </c>
    </row>
    <row r="11" spans="1:18" s="617" customFormat="1" ht="15.75" customHeight="1" x14ac:dyDescent="0.2">
      <c r="A11" s="610"/>
      <c r="B11" s="611" t="s">
        <v>537</v>
      </c>
      <c r="C11" s="611"/>
      <c r="D11" s="676" t="s">
        <v>146</v>
      </c>
      <c r="E11" s="677" t="s">
        <v>146</v>
      </c>
      <c r="F11" s="678" t="s">
        <v>146</v>
      </c>
      <c r="G11" s="679" t="s">
        <v>146</v>
      </c>
      <c r="H11" s="678" t="s">
        <v>146</v>
      </c>
      <c r="I11" s="678" t="s">
        <v>146</v>
      </c>
      <c r="J11" s="678" t="s">
        <v>146</v>
      </c>
      <c r="K11" s="678" t="s">
        <v>146</v>
      </c>
      <c r="L11" s="677" t="s">
        <v>146</v>
      </c>
      <c r="M11" s="678" t="s">
        <v>146</v>
      </c>
      <c r="N11" s="677" t="s">
        <v>146</v>
      </c>
      <c r="O11" s="678" t="s">
        <v>146</v>
      </c>
      <c r="P11" s="678" t="s">
        <v>146</v>
      </c>
      <c r="Q11" s="677" t="s">
        <v>146</v>
      </c>
      <c r="R11" s="616" t="s">
        <v>538</v>
      </c>
    </row>
    <row r="12" spans="1:18" s="617" customFormat="1" ht="15.75" customHeight="1" x14ac:dyDescent="0.2">
      <c r="A12" s="610"/>
      <c r="B12" s="611" t="s">
        <v>539</v>
      </c>
      <c r="C12" s="611"/>
      <c r="D12" s="676" t="s">
        <v>146</v>
      </c>
      <c r="E12" s="677" t="s">
        <v>146</v>
      </c>
      <c r="F12" s="678" t="s">
        <v>146</v>
      </c>
      <c r="G12" s="679" t="s">
        <v>146</v>
      </c>
      <c r="H12" s="678" t="s">
        <v>146</v>
      </c>
      <c r="I12" s="678" t="s">
        <v>146</v>
      </c>
      <c r="J12" s="678" t="s">
        <v>146</v>
      </c>
      <c r="K12" s="678" t="s">
        <v>146</v>
      </c>
      <c r="L12" s="677" t="s">
        <v>146</v>
      </c>
      <c r="M12" s="678" t="s">
        <v>146</v>
      </c>
      <c r="N12" s="677" t="s">
        <v>146</v>
      </c>
      <c r="O12" s="678" t="s">
        <v>146</v>
      </c>
      <c r="P12" s="678" t="s">
        <v>146</v>
      </c>
      <c r="Q12" s="677" t="s">
        <v>146</v>
      </c>
      <c r="R12" s="616" t="s">
        <v>540</v>
      </c>
    </row>
    <row r="13" spans="1:18" s="617" customFormat="1" ht="24" customHeight="1" x14ac:dyDescent="0.2">
      <c r="A13" s="610">
        <v>2017</v>
      </c>
      <c r="B13" s="611" t="s">
        <v>511</v>
      </c>
      <c r="C13" s="611"/>
      <c r="D13" s="612">
        <v>19524.253471</v>
      </c>
      <c r="E13" s="613">
        <v>12535.239985</v>
      </c>
      <c r="F13" s="614">
        <v>3644.8180860000002</v>
      </c>
      <c r="G13" s="615">
        <v>2428.36303</v>
      </c>
      <c r="H13" s="614">
        <v>882.29497800000001</v>
      </c>
      <c r="I13" s="614">
        <v>574.16896299999996</v>
      </c>
      <c r="J13" s="614">
        <v>671.55597599999999</v>
      </c>
      <c r="K13" s="614">
        <v>8675.1093550000005</v>
      </c>
      <c r="L13" s="613">
        <v>2468.0830559999999</v>
      </c>
      <c r="M13" s="614">
        <v>2198.2572869999999</v>
      </c>
      <c r="N13" s="613">
        <v>1207.459666</v>
      </c>
      <c r="O13" s="614">
        <v>375.82597900000002</v>
      </c>
      <c r="P13" s="614">
        <v>2577.9062450000001</v>
      </c>
      <c r="Q13" s="613">
        <v>244.91512899999998</v>
      </c>
      <c r="R13" s="616" t="s">
        <v>536</v>
      </c>
    </row>
    <row r="14" spans="1:18" s="617" customFormat="1" ht="15.75" customHeight="1" x14ac:dyDescent="0.2">
      <c r="A14" s="610"/>
      <c r="B14" s="611" t="s">
        <v>537</v>
      </c>
      <c r="C14" s="611"/>
      <c r="D14" s="612">
        <v>6717.1298870000001</v>
      </c>
      <c r="E14" s="613">
        <v>5289.9297619999998</v>
      </c>
      <c r="F14" s="614">
        <v>1536.3162790000001</v>
      </c>
      <c r="G14" s="615">
        <v>839.54208299999993</v>
      </c>
      <c r="H14" s="614">
        <v>262.45785100000001</v>
      </c>
      <c r="I14" s="614">
        <v>247.154945</v>
      </c>
      <c r="J14" s="614">
        <v>228.424891</v>
      </c>
      <c r="K14" s="614">
        <v>3662.683857</v>
      </c>
      <c r="L14" s="613">
        <v>785.044624</v>
      </c>
      <c r="M14" s="614">
        <v>692.74583700000005</v>
      </c>
      <c r="N14" s="613">
        <v>202.785741</v>
      </c>
      <c r="O14" s="614">
        <v>1.8894200000000001</v>
      </c>
      <c r="P14" s="614">
        <v>116.938486</v>
      </c>
      <c r="Q14" s="613">
        <v>214.00644299999999</v>
      </c>
      <c r="R14" s="616" t="s">
        <v>538</v>
      </c>
    </row>
    <row r="15" spans="1:18" s="617" customFormat="1" ht="15.75" customHeight="1" x14ac:dyDescent="0.2">
      <c r="A15" s="610"/>
      <c r="B15" s="611" t="s">
        <v>539</v>
      </c>
      <c r="C15" s="611"/>
      <c r="D15" s="612">
        <v>12807.123585000001</v>
      </c>
      <c r="E15" s="613">
        <v>7245.3102230000004</v>
      </c>
      <c r="F15" s="614">
        <v>2108.5018070000001</v>
      </c>
      <c r="G15" s="615">
        <v>1588.820946</v>
      </c>
      <c r="H15" s="614">
        <v>619.83712700000001</v>
      </c>
      <c r="I15" s="614">
        <v>327.01401799999996</v>
      </c>
      <c r="J15" s="614">
        <v>443.13108599999998</v>
      </c>
      <c r="K15" s="614">
        <v>5012.4254979999996</v>
      </c>
      <c r="L15" s="613">
        <v>1683.0384320000001</v>
      </c>
      <c r="M15" s="614">
        <v>1505.51145</v>
      </c>
      <c r="N15" s="613">
        <v>1004.6739239999999</v>
      </c>
      <c r="O15" s="614">
        <v>373.93655899999999</v>
      </c>
      <c r="P15" s="614">
        <v>2460.9677590000001</v>
      </c>
      <c r="Q15" s="613">
        <v>30.908686000000003</v>
      </c>
      <c r="R15" s="616" t="s">
        <v>540</v>
      </c>
    </row>
    <row r="16" spans="1:18" ht="24" customHeight="1" x14ac:dyDescent="0.2">
      <c r="A16" s="406">
        <v>2016</v>
      </c>
      <c r="B16" s="385" t="s">
        <v>511</v>
      </c>
      <c r="C16" s="385"/>
      <c r="D16" s="407">
        <v>17788.807960000002</v>
      </c>
      <c r="E16" s="408">
        <v>11373.234809</v>
      </c>
      <c r="F16" s="409">
        <v>3686.8576869999997</v>
      </c>
      <c r="G16" s="410">
        <v>2601.1105950000001</v>
      </c>
      <c r="H16" s="409">
        <v>1028.1634220000001</v>
      </c>
      <c r="I16" s="409">
        <v>487.11225000000002</v>
      </c>
      <c r="J16" s="409">
        <v>667.38088000000005</v>
      </c>
      <c r="K16" s="409">
        <v>7497.8384400000004</v>
      </c>
      <c r="L16" s="408">
        <v>2583.748724</v>
      </c>
      <c r="M16" s="409">
        <v>2375.6399860000001</v>
      </c>
      <c r="N16" s="408">
        <v>889.74760100000003</v>
      </c>
      <c r="O16" s="409">
        <v>414.34458000000001</v>
      </c>
      <c r="P16" s="409">
        <v>2338.4540389999997</v>
      </c>
      <c r="Q16" s="408">
        <v>28.358622999999998</v>
      </c>
      <c r="R16" s="405" t="s">
        <v>536</v>
      </c>
    </row>
    <row r="17" spans="1:18" ht="15.75" customHeight="1" x14ac:dyDescent="0.2">
      <c r="A17" s="406"/>
      <c r="B17" s="385" t="s">
        <v>537</v>
      </c>
      <c r="C17" s="385"/>
      <c r="D17" s="407">
        <v>5518.4665350000005</v>
      </c>
      <c r="E17" s="408">
        <v>4526.2251509999996</v>
      </c>
      <c r="F17" s="409">
        <v>1707.848217</v>
      </c>
      <c r="G17" s="410">
        <v>1135.7103380000001</v>
      </c>
      <c r="H17" s="409">
        <v>468.28058199999998</v>
      </c>
      <c r="I17" s="409">
        <v>179.65919500000001</v>
      </c>
      <c r="J17" s="409">
        <v>238.645906</v>
      </c>
      <c r="K17" s="409">
        <v>2765.2069300000003</v>
      </c>
      <c r="L17" s="408">
        <v>631.638732</v>
      </c>
      <c r="M17" s="409">
        <v>566.64018700000008</v>
      </c>
      <c r="N17" s="408">
        <v>127.72953699999999</v>
      </c>
      <c r="O17" s="409">
        <v>1.59941</v>
      </c>
      <c r="P17" s="409">
        <v>110.66608199999999</v>
      </c>
      <c r="Q17" s="408">
        <v>12.792513999999999</v>
      </c>
      <c r="R17" s="405" t="s">
        <v>538</v>
      </c>
    </row>
    <row r="18" spans="1:18" ht="15.75" customHeight="1" x14ac:dyDescent="0.2">
      <c r="A18" s="406"/>
      <c r="B18" s="385" t="s">
        <v>539</v>
      </c>
      <c r="C18" s="385"/>
      <c r="D18" s="407">
        <v>12270.341425000001</v>
      </c>
      <c r="E18" s="408">
        <v>6847.0096579999999</v>
      </c>
      <c r="F18" s="409">
        <v>1979.00947</v>
      </c>
      <c r="G18" s="410">
        <v>1465.400257</v>
      </c>
      <c r="H18" s="409">
        <v>559.88283999999999</v>
      </c>
      <c r="I18" s="409">
        <v>307.45305500000001</v>
      </c>
      <c r="J18" s="409">
        <v>428.73497399999997</v>
      </c>
      <c r="K18" s="409">
        <v>4732.6315100000002</v>
      </c>
      <c r="L18" s="408">
        <v>1952.1099920000001</v>
      </c>
      <c r="M18" s="409">
        <v>1808.9997990000002</v>
      </c>
      <c r="N18" s="408">
        <v>762.01806399999998</v>
      </c>
      <c r="O18" s="409">
        <v>412.74516999999997</v>
      </c>
      <c r="P18" s="409">
        <v>2227.787957</v>
      </c>
      <c r="Q18" s="408">
        <v>15.566109000000001</v>
      </c>
      <c r="R18" s="405" t="s">
        <v>540</v>
      </c>
    </row>
    <row r="19" spans="1:18" ht="24" customHeight="1" x14ac:dyDescent="0.2">
      <c r="A19" s="406">
        <v>2015</v>
      </c>
      <c r="B19" s="385" t="s">
        <v>511</v>
      </c>
      <c r="C19" s="385"/>
      <c r="D19" s="411">
        <v>17347.815271000003</v>
      </c>
      <c r="E19" s="412">
        <v>11202.835426000001</v>
      </c>
      <c r="F19" s="413">
        <v>3802.2811670000001</v>
      </c>
      <c r="G19" s="414">
        <v>2435.6970000000001</v>
      </c>
      <c r="H19" s="413">
        <v>1052.621517</v>
      </c>
      <c r="I19" s="413">
        <v>520.80177500000002</v>
      </c>
      <c r="J19" s="413">
        <v>713.38202200000001</v>
      </c>
      <c r="K19" s="413">
        <v>7157.4793789999994</v>
      </c>
      <c r="L19" s="412">
        <v>2297.3815169999998</v>
      </c>
      <c r="M19" s="413">
        <v>1959.7314429999999</v>
      </c>
      <c r="N19" s="412">
        <v>905.12849199999994</v>
      </c>
      <c r="O19" s="413">
        <v>352.41832900000003</v>
      </c>
      <c r="P19" s="413">
        <v>2321.8140669999998</v>
      </c>
      <c r="Q19" s="412">
        <v>30.846211</v>
      </c>
      <c r="R19" s="405" t="s">
        <v>536</v>
      </c>
    </row>
    <row r="20" spans="1:18" ht="15.75" customHeight="1" x14ac:dyDescent="0.2">
      <c r="A20" s="406"/>
      <c r="B20" s="385" t="s">
        <v>537</v>
      </c>
      <c r="C20" s="385"/>
      <c r="D20" s="411">
        <v>5828.4021459999994</v>
      </c>
      <c r="E20" s="412">
        <v>4719.6942909999998</v>
      </c>
      <c r="F20" s="413">
        <v>1888.8195479999999</v>
      </c>
      <c r="G20" s="414">
        <v>1097.8395719999999</v>
      </c>
      <c r="H20" s="413">
        <v>581.03459599999996</v>
      </c>
      <c r="I20" s="413">
        <v>203.73305400000001</v>
      </c>
      <c r="J20" s="413">
        <v>267.34999200000004</v>
      </c>
      <c r="K20" s="413">
        <v>2753.6805559999998</v>
      </c>
      <c r="L20" s="412">
        <v>706.36989800000003</v>
      </c>
      <c r="M20" s="413">
        <v>590.24092200000007</v>
      </c>
      <c r="N20" s="412">
        <v>119.118315</v>
      </c>
      <c r="O20" s="413">
        <v>0.75123600000000001</v>
      </c>
      <c r="P20" s="413">
        <v>91.976461999999998</v>
      </c>
      <c r="Q20" s="412">
        <v>14.126535000000001</v>
      </c>
      <c r="R20" s="405" t="s">
        <v>538</v>
      </c>
    </row>
    <row r="21" spans="1:18" ht="15.75" customHeight="1" x14ac:dyDescent="0.2">
      <c r="A21" s="406"/>
      <c r="B21" s="385" t="s">
        <v>539</v>
      </c>
      <c r="C21" s="385"/>
      <c r="D21" s="411">
        <v>11519.413124000001</v>
      </c>
      <c r="E21" s="412">
        <v>6483.1411370000005</v>
      </c>
      <c r="F21" s="413">
        <v>1913.461622</v>
      </c>
      <c r="G21" s="414">
        <v>1337.857426</v>
      </c>
      <c r="H21" s="413">
        <v>471.58692200000002</v>
      </c>
      <c r="I21" s="413">
        <v>317.06871899999999</v>
      </c>
      <c r="J21" s="413">
        <v>446.03203400000001</v>
      </c>
      <c r="K21" s="413">
        <v>4403.7988230000001</v>
      </c>
      <c r="L21" s="412">
        <v>1591.0116250000001</v>
      </c>
      <c r="M21" s="413">
        <v>1369.4905220000001</v>
      </c>
      <c r="N21" s="412">
        <v>786.01018799999997</v>
      </c>
      <c r="O21" s="413">
        <v>351.66709299999997</v>
      </c>
      <c r="P21" s="413">
        <v>2229.8376050000002</v>
      </c>
      <c r="Q21" s="412">
        <v>16.719673</v>
      </c>
      <c r="R21" s="405" t="s">
        <v>540</v>
      </c>
    </row>
    <row r="22" spans="1:18" ht="24" customHeight="1" x14ac:dyDescent="0.2">
      <c r="A22" s="406">
        <v>2014</v>
      </c>
      <c r="B22" s="385" t="s">
        <v>511</v>
      </c>
      <c r="C22" s="385"/>
      <c r="D22" s="407">
        <v>17751.694859000003</v>
      </c>
      <c r="E22" s="408">
        <v>12314.735771</v>
      </c>
      <c r="F22" s="409">
        <v>4766.3597630000004</v>
      </c>
      <c r="G22" s="410">
        <v>3062.509</v>
      </c>
      <c r="H22" s="409">
        <v>1462.350811</v>
      </c>
      <c r="I22" s="409">
        <v>478.317319</v>
      </c>
      <c r="J22" s="409">
        <v>670.29942200000005</v>
      </c>
      <c r="K22" s="409">
        <v>7273.1405549999999</v>
      </c>
      <c r="L22" s="408">
        <v>1951.731873</v>
      </c>
      <c r="M22" s="409">
        <v>1683.2115759999999</v>
      </c>
      <c r="N22" s="408">
        <v>829.16521599999999</v>
      </c>
      <c r="O22" s="409">
        <v>352.60273599999999</v>
      </c>
      <c r="P22" s="409">
        <v>2057.6284599999999</v>
      </c>
      <c r="Q22" s="408">
        <v>23.489091999999999</v>
      </c>
      <c r="R22" s="405" t="s">
        <v>536</v>
      </c>
    </row>
    <row r="23" spans="1:18" ht="15.75" customHeight="1" x14ac:dyDescent="0.2">
      <c r="A23" s="406"/>
      <c r="B23" s="385" t="s">
        <v>537</v>
      </c>
      <c r="C23" s="385"/>
      <c r="D23" s="407">
        <v>7136.8738469999998</v>
      </c>
      <c r="E23" s="408">
        <v>6129.4207989999995</v>
      </c>
      <c r="F23" s="409">
        <v>3007.833768</v>
      </c>
      <c r="G23" s="410">
        <v>1867.5500500000001</v>
      </c>
      <c r="H23" s="409">
        <v>1138.5913350000001</v>
      </c>
      <c r="I23" s="409">
        <v>186.66026000000002</v>
      </c>
      <c r="J23" s="409">
        <v>221.01223899999999</v>
      </c>
      <c r="K23" s="409">
        <v>3065.6084309999997</v>
      </c>
      <c r="L23" s="408">
        <v>617.24365</v>
      </c>
      <c r="M23" s="409">
        <v>565.35425100000009</v>
      </c>
      <c r="N23" s="408">
        <v>128.55216099999998</v>
      </c>
      <c r="O23" s="409">
        <v>1.094306</v>
      </c>
      <c r="P23" s="409">
        <v>83.120536999999999</v>
      </c>
      <c r="Q23" s="408">
        <v>9.6336929999999992</v>
      </c>
      <c r="R23" s="405" t="s">
        <v>538</v>
      </c>
    </row>
    <row r="24" spans="1:18" ht="15.75" customHeight="1" x14ac:dyDescent="0.2">
      <c r="A24" s="406"/>
      <c r="B24" s="385" t="s">
        <v>539</v>
      </c>
      <c r="C24" s="385"/>
      <c r="D24" s="407">
        <v>10614.821013000001</v>
      </c>
      <c r="E24" s="408">
        <v>6185.3149749999993</v>
      </c>
      <c r="F24" s="409">
        <v>1758.5259960000001</v>
      </c>
      <c r="G24" s="410">
        <v>1194.9589480000002</v>
      </c>
      <c r="H24" s="409">
        <v>323.75947499999995</v>
      </c>
      <c r="I24" s="409">
        <v>291.65705699999995</v>
      </c>
      <c r="J24" s="409">
        <v>449.28718300000003</v>
      </c>
      <c r="K24" s="409">
        <v>4207.5321239999994</v>
      </c>
      <c r="L24" s="408">
        <v>1334.4882339999999</v>
      </c>
      <c r="M24" s="409">
        <v>1117.8573309999999</v>
      </c>
      <c r="N24" s="408">
        <v>700.61305900000002</v>
      </c>
      <c r="O24" s="409">
        <v>351.50842899999998</v>
      </c>
      <c r="P24" s="409">
        <v>1974.507924</v>
      </c>
      <c r="Q24" s="408">
        <v>13.855401000000001</v>
      </c>
      <c r="R24" s="405" t="s">
        <v>540</v>
      </c>
    </row>
    <row r="25" spans="1:18" ht="24" customHeight="1" x14ac:dyDescent="0.2">
      <c r="A25" s="406">
        <v>2013</v>
      </c>
      <c r="B25" s="385" t="s">
        <v>511</v>
      </c>
      <c r="C25" s="385"/>
      <c r="D25" s="407">
        <v>17844.950988000001</v>
      </c>
      <c r="E25" s="408">
        <v>12655.676222999999</v>
      </c>
      <c r="F25" s="409">
        <v>5690.0564770000001</v>
      </c>
      <c r="G25" s="410">
        <v>3749.1602269999998</v>
      </c>
      <c r="H25" s="409">
        <v>2046.603832</v>
      </c>
      <c r="I25" s="409">
        <v>524.96620600000006</v>
      </c>
      <c r="J25" s="409">
        <v>602.23232600000006</v>
      </c>
      <c r="K25" s="409">
        <v>6817.2715669999998</v>
      </c>
      <c r="L25" s="408">
        <v>1746.6361510000002</v>
      </c>
      <c r="M25" s="409">
        <v>1597.1761389999999</v>
      </c>
      <c r="N25" s="408">
        <v>818.70721900000001</v>
      </c>
      <c r="O25" s="409">
        <v>329.09009600000002</v>
      </c>
      <c r="P25" s="409">
        <v>1872.9868859999999</v>
      </c>
      <c r="Q25" s="408">
        <v>29.459876999999999</v>
      </c>
      <c r="R25" s="405" t="s">
        <v>536</v>
      </c>
    </row>
    <row r="26" spans="1:18" ht="15.75" customHeight="1" x14ac:dyDescent="0.2">
      <c r="A26" s="406"/>
      <c r="B26" s="385" t="s">
        <v>537</v>
      </c>
      <c r="C26" s="385"/>
      <c r="D26" s="411">
        <v>7900.31826</v>
      </c>
      <c r="E26" s="412">
        <v>6710.9526940000005</v>
      </c>
      <c r="F26" s="412">
        <v>3999.0212659999997</v>
      </c>
      <c r="G26" s="414">
        <v>2553.0457219999998</v>
      </c>
      <c r="H26" s="415">
        <v>1680.940908</v>
      </c>
      <c r="I26" s="415">
        <v>269.55999200000002</v>
      </c>
      <c r="J26" s="415">
        <v>230.19751000000002</v>
      </c>
      <c r="K26" s="416">
        <v>2659.0763400000001</v>
      </c>
      <c r="L26" s="412">
        <v>527.62541599999997</v>
      </c>
      <c r="M26" s="412">
        <v>483.32132200000001</v>
      </c>
      <c r="N26" s="412">
        <v>131.989047</v>
      </c>
      <c r="O26" s="414">
        <v>0.97846699999999998</v>
      </c>
      <c r="P26" s="416">
        <v>83.205298999999997</v>
      </c>
      <c r="Q26" s="412">
        <v>9.6437840000000001</v>
      </c>
      <c r="R26" s="405" t="s">
        <v>538</v>
      </c>
    </row>
    <row r="27" spans="1:18" ht="15.75" customHeight="1" x14ac:dyDescent="0.2">
      <c r="A27" s="406"/>
      <c r="B27" s="385" t="s">
        <v>539</v>
      </c>
      <c r="C27" s="385"/>
      <c r="D27" s="411">
        <v>9944.6327290000008</v>
      </c>
      <c r="E27" s="412">
        <v>5944.7235300000002</v>
      </c>
      <c r="F27" s="412">
        <v>1691.035212</v>
      </c>
      <c r="G27" s="414">
        <v>1196.114503</v>
      </c>
      <c r="H27" s="415">
        <v>365.66292300000003</v>
      </c>
      <c r="I27" s="415">
        <v>255.40621299999998</v>
      </c>
      <c r="J27" s="415">
        <v>372.03481699999998</v>
      </c>
      <c r="K27" s="416">
        <v>4158.1952280000005</v>
      </c>
      <c r="L27" s="412">
        <v>1219.010736</v>
      </c>
      <c r="M27" s="412">
        <v>1113.85482</v>
      </c>
      <c r="N27" s="412">
        <v>686.71818000000007</v>
      </c>
      <c r="O27" s="414">
        <v>328.111627</v>
      </c>
      <c r="P27" s="416">
        <v>1789.7815889999999</v>
      </c>
      <c r="Q27" s="412">
        <v>19.816091</v>
      </c>
      <c r="R27" s="405" t="s">
        <v>540</v>
      </c>
    </row>
    <row r="28" spans="1:18" ht="24" customHeight="1" x14ac:dyDescent="0.2">
      <c r="A28" s="406">
        <v>2012</v>
      </c>
      <c r="B28" s="385" t="s">
        <v>511</v>
      </c>
      <c r="C28" s="385"/>
      <c r="D28" s="407">
        <v>17430.206195999999</v>
      </c>
      <c r="E28" s="408">
        <v>12175.05062</v>
      </c>
      <c r="F28" s="409">
        <v>5283.2424270000001</v>
      </c>
      <c r="G28" s="410">
        <v>3497.203336</v>
      </c>
      <c r="H28" s="409">
        <v>2006.2780930000001</v>
      </c>
      <c r="I28" s="409">
        <v>479.22398800000002</v>
      </c>
      <c r="J28" s="409">
        <v>557.29830900000002</v>
      </c>
      <c r="K28" s="409">
        <v>6735.2383499999996</v>
      </c>
      <c r="L28" s="408">
        <v>1960.4058789999999</v>
      </c>
      <c r="M28" s="409">
        <v>1812.00343</v>
      </c>
      <c r="N28" s="408">
        <v>711.94434999999999</v>
      </c>
      <c r="O28" s="409">
        <v>315.977172</v>
      </c>
      <c r="P28" s="409">
        <v>1739.727048</v>
      </c>
      <c r="Q28" s="408">
        <v>28.940107999999999</v>
      </c>
      <c r="R28" s="405" t="s">
        <v>536</v>
      </c>
    </row>
    <row r="29" spans="1:18" ht="15.75" customHeight="1" x14ac:dyDescent="0.2">
      <c r="A29" s="406"/>
      <c r="B29" s="385" t="s">
        <v>537</v>
      </c>
      <c r="C29" s="385"/>
      <c r="D29" s="407">
        <v>7313.6722769999997</v>
      </c>
      <c r="E29" s="408">
        <v>6194.902153</v>
      </c>
      <c r="F29" s="409">
        <v>3637.678735</v>
      </c>
      <c r="G29" s="410">
        <v>2344.4640169999998</v>
      </c>
      <c r="H29" s="409">
        <v>1627.1869939999999</v>
      </c>
      <c r="I29" s="409">
        <v>227.42342600000001</v>
      </c>
      <c r="J29" s="409">
        <v>195.58596599999998</v>
      </c>
      <c r="K29" s="409">
        <v>2491.8700819999999</v>
      </c>
      <c r="L29" s="408">
        <v>434.94217099999997</v>
      </c>
      <c r="M29" s="409">
        <v>389.58338799999996</v>
      </c>
      <c r="N29" s="408">
        <v>190.543598</v>
      </c>
      <c r="O29" s="409">
        <v>0.56595200000000001</v>
      </c>
      <c r="P29" s="409">
        <v>80.504131000000001</v>
      </c>
      <c r="Q29" s="408">
        <v>4.915</v>
      </c>
      <c r="R29" s="405" t="s">
        <v>538</v>
      </c>
    </row>
    <row r="30" spans="1:18" ht="15.75" customHeight="1" x14ac:dyDescent="0.2">
      <c r="A30" s="406"/>
      <c r="B30" s="385" t="s">
        <v>539</v>
      </c>
      <c r="C30" s="385"/>
      <c r="D30" s="407">
        <v>10116.533915</v>
      </c>
      <c r="E30" s="408">
        <v>5980.1484740000005</v>
      </c>
      <c r="F30" s="409">
        <v>1645.563699</v>
      </c>
      <c r="G30" s="410">
        <v>1152.739325</v>
      </c>
      <c r="H30" s="409">
        <v>379.09110100000004</v>
      </c>
      <c r="I30" s="409">
        <v>251.80056500000001</v>
      </c>
      <c r="J30" s="409">
        <v>361.71234299999998</v>
      </c>
      <c r="K30" s="409">
        <v>4243.3682680000002</v>
      </c>
      <c r="L30" s="408">
        <v>1525.4637050000001</v>
      </c>
      <c r="M30" s="409">
        <v>1422.42004</v>
      </c>
      <c r="N30" s="408">
        <v>521.40074600000003</v>
      </c>
      <c r="O30" s="409">
        <v>315.41121999999996</v>
      </c>
      <c r="P30" s="409">
        <v>1659.2229180000002</v>
      </c>
      <c r="Q30" s="408">
        <v>24.025113000000001</v>
      </c>
      <c r="R30" s="405" t="s">
        <v>540</v>
      </c>
    </row>
    <row r="31" spans="1:18" ht="24" customHeight="1" x14ac:dyDescent="0.2">
      <c r="A31" s="406">
        <v>2011</v>
      </c>
      <c r="B31" s="385" t="s">
        <v>511</v>
      </c>
      <c r="C31" s="385"/>
      <c r="D31" s="407">
        <v>18156.132539000002</v>
      </c>
      <c r="E31" s="408">
        <v>13329.321778000001</v>
      </c>
      <c r="F31" s="409">
        <v>5593.7077920000002</v>
      </c>
      <c r="G31" s="410">
        <v>3937.3024820000001</v>
      </c>
      <c r="H31" s="409">
        <v>1949.2083130000001</v>
      </c>
      <c r="I31" s="409">
        <v>827.66032799999994</v>
      </c>
      <c r="J31" s="409">
        <v>583.58838900000001</v>
      </c>
      <c r="K31" s="409">
        <v>7555.163063</v>
      </c>
      <c r="L31" s="408">
        <v>1797.768904</v>
      </c>
      <c r="M31" s="409">
        <v>1643.0515740000001</v>
      </c>
      <c r="N31" s="408">
        <v>670.92112999999995</v>
      </c>
      <c r="O31" s="409">
        <v>214.10315400000002</v>
      </c>
      <c r="P31" s="409">
        <v>1787.1735560000002</v>
      </c>
      <c r="Q31" s="408">
        <v>25.242236999999999</v>
      </c>
      <c r="R31" s="405" t="s">
        <v>536</v>
      </c>
    </row>
    <row r="32" spans="1:18" ht="15.75" customHeight="1" x14ac:dyDescent="0.2">
      <c r="A32" s="406"/>
      <c r="B32" s="385" t="s">
        <v>537</v>
      </c>
      <c r="C32" s="385"/>
      <c r="D32" s="407">
        <v>7731.6761630000001</v>
      </c>
      <c r="E32" s="408">
        <v>6643.2102290000003</v>
      </c>
      <c r="F32" s="409">
        <v>3712.79961</v>
      </c>
      <c r="G32" s="410">
        <v>2595.5137559999998</v>
      </c>
      <c r="H32" s="409">
        <v>1525.1594090000001</v>
      </c>
      <c r="I32" s="409">
        <v>561.09453000000008</v>
      </c>
      <c r="J32" s="409">
        <v>188.434226</v>
      </c>
      <c r="K32" s="409">
        <v>2870.919684</v>
      </c>
      <c r="L32" s="408">
        <v>482.53056500000002</v>
      </c>
      <c r="M32" s="409">
        <v>432.83552700000001</v>
      </c>
      <c r="N32" s="408">
        <v>139.73970600000001</v>
      </c>
      <c r="O32" s="409">
        <v>1.0979780000000001</v>
      </c>
      <c r="P32" s="409">
        <v>101.531582</v>
      </c>
      <c r="Q32" s="408">
        <v>13.263906</v>
      </c>
      <c r="R32" s="405" t="s">
        <v>538</v>
      </c>
    </row>
    <row r="33" spans="1:18" ht="15.75" customHeight="1" x14ac:dyDescent="0.2">
      <c r="A33" s="406"/>
      <c r="B33" s="385" t="s">
        <v>539</v>
      </c>
      <c r="C33" s="385"/>
      <c r="D33" s="407">
        <v>10424.456378000001</v>
      </c>
      <c r="E33" s="408">
        <v>6686.1115470000004</v>
      </c>
      <c r="F33" s="409">
        <v>1880.908179</v>
      </c>
      <c r="G33" s="410">
        <v>1341.7887229999999</v>
      </c>
      <c r="H33" s="409">
        <v>424.048902</v>
      </c>
      <c r="I33" s="409">
        <v>266.56579800000003</v>
      </c>
      <c r="J33" s="409">
        <v>395.15416100000004</v>
      </c>
      <c r="K33" s="409">
        <v>4684.2433799999999</v>
      </c>
      <c r="L33" s="408">
        <v>1315.238345</v>
      </c>
      <c r="M33" s="409">
        <v>1210.2160530000001</v>
      </c>
      <c r="N33" s="408">
        <v>531.181421</v>
      </c>
      <c r="O33" s="409">
        <v>213.005178</v>
      </c>
      <c r="P33" s="409">
        <v>1685.641973</v>
      </c>
      <c r="Q33" s="408">
        <v>11.978331000000001</v>
      </c>
      <c r="R33" s="405" t="s">
        <v>540</v>
      </c>
    </row>
    <row r="34" spans="1:18" ht="24" customHeight="1" x14ac:dyDescent="0.2">
      <c r="A34" s="406">
        <v>2010</v>
      </c>
      <c r="B34" s="385" t="s">
        <v>511</v>
      </c>
      <c r="C34" s="385"/>
      <c r="D34" s="407">
        <v>15138.222512</v>
      </c>
      <c r="E34" s="408">
        <v>10837.752317</v>
      </c>
      <c r="F34" s="409">
        <v>4739.5782650000001</v>
      </c>
      <c r="G34" s="410">
        <v>3330.4715499999998</v>
      </c>
      <c r="H34" s="409">
        <v>1639.0966429999999</v>
      </c>
      <c r="I34" s="409">
        <v>720.16141200000004</v>
      </c>
      <c r="J34" s="409">
        <v>512.00109399999997</v>
      </c>
      <c r="K34" s="409">
        <v>5907.252802</v>
      </c>
      <c r="L34" s="408">
        <v>1542.3654490000001</v>
      </c>
      <c r="M34" s="409">
        <v>1402.007439</v>
      </c>
      <c r="N34" s="408">
        <v>2603.2632710000003</v>
      </c>
      <c r="O34" s="409">
        <v>321.97772200000003</v>
      </c>
      <c r="P34" s="409">
        <v>1615.672671</v>
      </c>
      <c r="Q34" s="408">
        <v>22.782527999999999</v>
      </c>
      <c r="R34" s="405" t="s">
        <v>536</v>
      </c>
    </row>
    <row r="35" spans="1:18" ht="15.75" customHeight="1" x14ac:dyDescent="0.2">
      <c r="A35" s="406"/>
      <c r="B35" s="385" t="s">
        <v>537</v>
      </c>
      <c r="C35" s="385"/>
      <c r="D35" s="407">
        <v>6114.1374649999998</v>
      </c>
      <c r="E35" s="408">
        <v>5334.5815279999997</v>
      </c>
      <c r="F35" s="409">
        <v>3066.6515010000003</v>
      </c>
      <c r="G35" s="410">
        <v>2142.5470350000001</v>
      </c>
      <c r="H35" s="409">
        <v>1281.4399699999999</v>
      </c>
      <c r="I35" s="409">
        <v>461.02641899999998</v>
      </c>
      <c r="J35" s="409">
        <v>198.71055100000001</v>
      </c>
      <c r="K35" s="409">
        <v>2214.8930499999997</v>
      </c>
      <c r="L35" s="408">
        <v>432.90875199999999</v>
      </c>
      <c r="M35" s="409">
        <v>387.63984299999998</v>
      </c>
      <c r="N35" s="408">
        <v>183.597736</v>
      </c>
      <c r="O35" s="409">
        <v>1.1637680000000001</v>
      </c>
      <c r="P35" s="409">
        <v>85.297577999999987</v>
      </c>
      <c r="Q35" s="408">
        <v>6.7070370000000006</v>
      </c>
      <c r="R35" s="405" t="s">
        <v>538</v>
      </c>
    </row>
    <row r="36" spans="1:18" ht="15.75" customHeight="1" x14ac:dyDescent="0.2">
      <c r="A36" s="406"/>
      <c r="B36" s="385" t="s">
        <v>539</v>
      </c>
      <c r="C36" s="385"/>
      <c r="D36" s="407">
        <v>9024.0850500000015</v>
      </c>
      <c r="E36" s="408">
        <v>5503.1707869999991</v>
      </c>
      <c r="F36" s="409">
        <v>1672.9267649999999</v>
      </c>
      <c r="G36" s="410">
        <v>1187.9245149999999</v>
      </c>
      <c r="H36" s="409">
        <v>357.65667400000001</v>
      </c>
      <c r="I36" s="409">
        <v>259.13499200000001</v>
      </c>
      <c r="J36" s="409">
        <v>313.29054400000001</v>
      </c>
      <c r="K36" s="409">
        <v>3692.359751</v>
      </c>
      <c r="L36" s="408">
        <v>1109.4567009999998</v>
      </c>
      <c r="M36" s="409">
        <v>1014.367601</v>
      </c>
      <c r="N36" s="408">
        <v>2419.665536</v>
      </c>
      <c r="O36" s="409">
        <v>320.81395500000002</v>
      </c>
      <c r="P36" s="409">
        <v>1530.375094</v>
      </c>
      <c r="Q36" s="408">
        <v>16.075493999999999</v>
      </c>
      <c r="R36" s="405" t="s">
        <v>540</v>
      </c>
    </row>
    <row r="37" spans="1:18" ht="24" customHeight="1" x14ac:dyDescent="0.2">
      <c r="A37" s="406">
        <v>2009</v>
      </c>
      <c r="B37" s="385" t="s">
        <v>511</v>
      </c>
      <c r="C37" s="385"/>
      <c r="D37" s="407">
        <v>12054.439215</v>
      </c>
      <c r="E37" s="408">
        <v>8732.1079000000009</v>
      </c>
      <c r="F37" s="409">
        <v>3504.3705499999996</v>
      </c>
      <c r="G37" s="410">
        <v>2417.663751</v>
      </c>
      <c r="H37" s="409">
        <v>1162.7947549999999</v>
      </c>
      <c r="I37" s="409">
        <v>668.32065399999999</v>
      </c>
      <c r="J37" s="409">
        <v>426.43395199999998</v>
      </c>
      <c r="K37" s="409">
        <v>5090.5903920000001</v>
      </c>
      <c r="L37" s="408">
        <v>1317.174176</v>
      </c>
      <c r="M37" s="409">
        <v>1204.467729</v>
      </c>
      <c r="N37" s="408">
        <v>1793.8831809999999</v>
      </c>
      <c r="O37" s="409">
        <v>172.08499499999999</v>
      </c>
      <c r="P37" s="409">
        <v>1216.9279770000001</v>
      </c>
      <c r="Q37" s="408">
        <v>16.959028</v>
      </c>
      <c r="R37" s="405" t="s">
        <v>536</v>
      </c>
    </row>
    <row r="38" spans="1:18" ht="15.95" customHeight="1" x14ac:dyDescent="0.2">
      <c r="A38" s="406"/>
      <c r="B38" s="385" t="s">
        <v>537</v>
      </c>
      <c r="C38" s="385"/>
      <c r="D38" s="407">
        <v>4554.6391709999998</v>
      </c>
      <c r="E38" s="408">
        <v>3883.7695099999996</v>
      </c>
      <c r="F38" s="409">
        <v>2067.8274200000001</v>
      </c>
      <c r="G38" s="410">
        <v>1429.0237569999999</v>
      </c>
      <c r="H38" s="409">
        <v>760.40888699999994</v>
      </c>
      <c r="I38" s="409">
        <v>448.67086999999998</v>
      </c>
      <c r="J38" s="409">
        <v>140.524418</v>
      </c>
      <c r="K38" s="409">
        <v>1745.7016470000001</v>
      </c>
      <c r="L38" s="408">
        <v>332.626824</v>
      </c>
      <c r="M38" s="409">
        <v>288.847555</v>
      </c>
      <c r="N38" s="408">
        <v>127.79296500000001</v>
      </c>
      <c r="O38" s="409">
        <v>1.5828330000000002</v>
      </c>
      <c r="P38" s="409">
        <v>55.598267</v>
      </c>
      <c r="Q38" s="408">
        <v>6.2961109999999998</v>
      </c>
      <c r="R38" s="405" t="s">
        <v>538</v>
      </c>
    </row>
    <row r="39" spans="1:18" ht="15.95" customHeight="1" x14ac:dyDescent="0.2">
      <c r="A39" s="406"/>
      <c r="B39" s="385" t="s">
        <v>539</v>
      </c>
      <c r="C39" s="385"/>
      <c r="D39" s="407">
        <v>7499.800045</v>
      </c>
      <c r="E39" s="408">
        <v>4848.3383949999998</v>
      </c>
      <c r="F39" s="409">
        <v>1436.543138</v>
      </c>
      <c r="G39" s="410">
        <v>988.639994</v>
      </c>
      <c r="H39" s="409">
        <v>402.38587000000001</v>
      </c>
      <c r="I39" s="409">
        <v>219.64978099999999</v>
      </c>
      <c r="J39" s="409">
        <v>285.90953400000001</v>
      </c>
      <c r="K39" s="409">
        <v>3344.8887439999999</v>
      </c>
      <c r="L39" s="408">
        <v>984.54736100000002</v>
      </c>
      <c r="M39" s="409">
        <v>915.62017500000002</v>
      </c>
      <c r="N39" s="408">
        <v>1666.0902310000001</v>
      </c>
      <c r="O39" s="409">
        <v>170.502163</v>
      </c>
      <c r="P39" s="409">
        <v>1161.3297109999999</v>
      </c>
      <c r="Q39" s="408">
        <v>10.662923000000001</v>
      </c>
      <c r="R39" s="405" t="s">
        <v>540</v>
      </c>
    </row>
    <row r="40" spans="1:18" ht="24" customHeight="1" x14ac:dyDescent="0.2">
      <c r="A40" s="417">
        <v>2008</v>
      </c>
      <c r="B40" s="25" t="s">
        <v>511</v>
      </c>
      <c r="C40" s="25"/>
      <c r="D40" s="407">
        <v>12167.109734</v>
      </c>
      <c r="E40" s="408">
        <v>8250.9768309999999</v>
      </c>
      <c r="F40" s="409">
        <v>2398.3697599999996</v>
      </c>
      <c r="G40" s="410">
        <v>1587.996361</v>
      </c>
      <c r="H40" s="409">
        <v>681.004502</v>
      </c>
      <c r="I40" s="409">
        <v>325.40059300000001</v>
      </c>
      <c r="J40" s="409">
        <v>449.224468</v>
      </c>
      <c r="K40" s="409">
        <v>5696.8817580000004</v>
      </c>
      <c r="L40" s="408">
        <v>1727.2713449999999</v>
      </c>
      <c r="M40" s="409">
        <v>1473.6685649999999</v>
      </c>
      <c r="N40" s="408">
        <v>550.70663100000002</v>
      </c>
      <c r="O40" s="409">
        <v>330.99049699999995</v>
      </c>
      <c r="P40" s="409">
        <v>1298.9014259999999</v>
      </c>
      <c r="Q40" s="408">
        <v>16.677894000000002</v>
      </c>
      <c r="R40" s="418" t="s">
        <v>536</v>
      </c>
    </row>
    <row r="41" spans="1:18" ht="15.75" customHeight="1" x14ac:dyDescent="0.2">
      <c r="A41" s="417"/>
      <c r="B41" s="25" t="s">
        <v>537</v>
      </c>
      <c r="C41" s="25"/>
      <c r="D41" s="407">
        <v>2510.4605299999998</v>
      </c>
      <c r="E41" s="408">
        <v>2000.927048</v>
      </c>
      <c r="F41" s="409">
        <v>586.46907099999999</v>
      </c>
      <c r="G41" s="410">
        <v>437.75852600000002</v>
      </c>
      <c r="H41" s="409">
        <v>216.10776199999998</v>
      </c>
      <c r="I41" s="409">
        <v>137.25937200000001</v>
      </c>
      <c r="J41" s="409">
        <v>124.56166</v>
      </c>
      <c r="K41" s="409">
        <v>1360.7238910000001</v>
      </c>
      <c r="L41" s="408">
        <v>357.99368300000003</v>
      </c>
      <c r="M41" s="409">
        <v>316.57780400000001</v>
      </c>
      <c r="N41" s="408">
        <v>74.876272999999998</v>
      </c>
      <c r="O41" s="409">
        <v>1.4834280000000002</v>
      </c>
      <c r="P41" s="409">
        <v>60.729211000000006</v>
      </c>
      <c r="Q41" s="408">
        <v>5.3845330000000002</v>
      </c>
      <c r="R41" s="418" t="s">
        <v>538</v>
      </c>
    </row>
    <row r="42" spans="1:18" ht="15.75" customHeight="1" x14ac:dyDescent="0.2">
      <c r="A42" s="417"/>
      <c r="B42" s="25" t="s">
        <v>539</v>
      </c>
      <c r="C42" s="25"/>
      <c r="D42" s="407">
        <v>9656.6492019999987</v>
      </c>
      <c r="E42" s="408">
        <v>6250.0497869999999</v>
      </c>
      <c r="F42" s="409">
        <v>1811.900693</v>
      </c>
      <c r="G42" s="410">
        <v>1150.2378359999998</v>
      </c>
      <c r="H42" s="409">
        <v>464.89673999999997</v>
      </c>
      <c r="I42" s="409">
        <v>188.141221</v>
      </c>
      <c r="J42" s="409">
        <v>324.66280800000004</v>
      </c>
      <c r="K42" s="409">
        <v>4336.1578669999999</v>
      </c>
      <c r="L42" s="408">
        <v>1369.2776719999999</v>
      </c>
      <c r="M42" s="409">
        <v>1157.090766</v>
      </c>
      <c r="N42" s="408">
        <v>475.83037800000005</v>
      </c>
      <c r="O42" s="409">
        <v>329.50707</v>
      </c>
      <c r="P42" s="409">
        <v>1238.1722130000001</v>
      </c>
      <c r="Q42" s="408">
        <v>11.293365</v>
      </c>
      <c r="R42" s="418" t="s">
        <v>540</v>
      </c>
    </row>
    <row r="43" spans="1:18" ht="24" customHeight="1" x14ac:dyDescent="0.2">
      <c r="A43" s="417">
        <v>2007</v>
      </c>
      <c r="B43" s="25" t="s">
        <v>511</v>
      </c>
      <c r="C43" s="25"/>
      <c r="D43" s="407">
        <v>10594.387084</v>
      </c>
      <c r="E43" s="408">
        <v>7629.5071090000001</v>
      </c>
      <c r="F43" s="409">
        <v>2038.285993</v>
      </c>
      <c r="G43" s="410">
        <v>1334.221681</v>
      </c>
      <c r="H43" s="409">
        <v>628.13096400000006</v>
      </c>
      <c r="I43" s="409">
        <v>283.246061</v>
      </c>
      <c r="J43" s="409">
        <v>337.20655900000003</v>
      </c>
      <c r="K43" s="409">
        <v>5374.8236589999997</v>
      </c>
      <c r="L43" s="408">
        <v>1256.5322060000001</v>
      </c>
      <c r="M43" s="409">
        <v>1186.3743010000001</v>
      </c>
      <c r="N43" s="408">
        <v>385.27321500000005</v>
      </c>
      <c r="O43" s="409">
        <v>385.11061700000005</v>
      </c>
      <c r="P43" s="409">
        <v>901.09661600000004</v>
      </c>
      <c r="Q43" s="408">
        <v>17.753352</v>
      </c>
      <c r="R43" s="418" t="s">
        <v>536</v>
      </c>
    </row>
    <row r="44" spans="1:18" ht="15.75" customHeight="1" x14ac:dyDescent="0.2">
      <c r="A44" s="417"/>
      <c r="B44" s="25" t="s">
        <v>537</v>
      </c>
      <c r="C44" s="25"/>
      <c r="D44" s="407">
        <v>2154.0136400000001</v>
      </c>
      <c r="E44" s="408">
        <v>1734.2131079999999</v>
      </c>
      <c r="F44" s="409">
        <v>511.09262899999999</v>
      </c>
      <c r="G44" s="410">
        <v>392.26271500000001</v>
      </c>
      <c r="H44" s="409">
        <v>210.83949600000003</v>
      </c>
      <c r="I44" s="409">
        <v>114.515376</v>
      </c>
      <c r="J44" s="409">
        <v>95.635061000000007</v>
      </c>
      <c r="K44" s="409">
        <v>1169.6998040000001</v>
      </c>
      <c r="L44" s="408">
        <v>297.975683</v>
      </c>
      <c r="M44" s="409">
        <v>267.63818400000002</v>
      </c>
      <c r="N44" s="408">
        <v>61.067061000000002</v>
      </c>
      <c r="O44" s="409">
        <v>0.723939</v>
      </c>
      <c r="P44" s="409">
        <v>45.998187999999999</v>
      </c>
      <c r="Q44" s="408">
        <v>9.3985430000000001</v>
      </c>
      <c r="R44" s="418" t="s">
        <v>538</v>
      </c>
    </row>
    <row r="45" spans="1:18" ht="15.75" customHeight="1" x14ac:dyDescent="0.2">
      <c r="A45" s="417"/>
      <c r="B45" s="25" t="s">
        <v>539</v>
      </c>
      <c r="C45" s="25"/>
      <c r="D45" s="407">
        <v>8440.3734459999996</v>
      </c>
      <c r="E45" s="408">
        <v>5895.2940130000006</v>
      </c>
      <c r="F45" s="409">
        <v>1527.193379</v>
      </c>
      <c r="G45" s="410">
        <v>941.95897400000001</v>
      </c>
      <c r="H45" s="409">
        <v>417.29146999999995</v>
      </c>
      <c r="I45" s="409">
        <v>168.73068900000001</v>
      </c>
      <c r="J45" s="409">
        <v>241.57149999999999</v>
      </c>
      <c r="K45" s="409">
        <v>4205.1238530000001</v>
      </c>
      <c r="L45" s="408">
        <v>958.55652199999997</v>
      </c>
      <c r="M45" s="409">
        <v>918.73611600000004</v>
      </c>
      <c r="N45" s="408">
        <v>324.20615500000002</v>
      </c>
      <c r="O45" s="409">
        <v>384.38668000000001</v>
      </c>
      <c r="P45" s="409">
        <v>855.09842700000002</v>
      </c>
      <c r="Q45" s="408">
        <v>8.3548150000000003</v>
      </c>
      <c r="R45" s="418" t="s">
        <v>540</v>
      </c>
    </row>
    <row r="46" spans="1:18" ht="24" customHeight="1" x14ac:dyDescent="0.2">
      <c r="A46" s="417">
        <v>2006</v>
      </c>
      <c r="B46" s="25" t="s">
        <v>511</v>
      </c>
      <c r="C46" s="25"/>
      <c r="D46" s="407">
        <v>8421.9731350000002</v>
      </c>
      <c r="E46" s="408">
        <v>6258.5369620000001</v>
      </c>
      <c r="F46" s="409">
        <v>1617.298499</v>
      </c>
      <c r="G46" s="410">
        <v>979.60469899999998</v>
      </c>
      <c r="H46" s="409">
        <v>516.32352100000003</v>
      </c>
      <c r="I46" s="409">
        <v>242.04962700000002</v>
      </c>
      <c r="J46" s="409">
        <v>275.29062099999999</v>
      </c>
      <c r="K46" s="409">
        <v>4501.7800340000003</v>
      </c>
      <c r="L46" s="408">
        <v>996.42219799999998</v>
      </c>
      <c r="M46" s="409">
        <v>870.76181299999996</v>
      </c>
      <c r="N46" s="408">
        <v>286.95390900000001</v>
      </c>
      <c r="O46" s="409">
        <v>283.92775599999999</v>
      </c>
      <c r="P46" s="409">
        <v>573.18613500000004</v>
      </c>
      <c r="Q46" s="408">
        <v>10.023727999999998</v>
      </c>
      <c r="R46" s="418" t="s">
        <v>536</v>
      </c>
    </row>
    <row r="47" spans="1:18" ht="15.75" customHeight="1" x14ac:dyDescent="0.2">
      <c r="A47" s="417"/>
      <c r="B47" s="25" t="s">
        <v>537</v>
      </c>
      <c r="C47" s="25"/>
      <c r="D47" s="407">
        <v>1729.3663959999999</v>
      </c>
      <c r="E47" s="408">
        <v>1407.4949450000001</v>
      </c>
      <c r="F47" s="409">
        <v>424.50771700000001</v>
      </c>
      <c r="G47" s="410">
        <v>326.633396</v>
      </c>
      <c r="H47" s="409">
        <v>154.56513800000002</v>
      </c>
      <c r="I47" s="409">
        <v>114.86802300000001</v>
      </c>
      <c r="J47" s="409">
        <v>84.830989000000002</v>
      </c>
      <c r="K47" s="409">
        <v>951.54593899999998</v>
      </c>
      <c r="L47" s="408">
        <v>234.89650499999999</v>
      </c>
      <c r="M47" s="409">
        <v>207.75162499999999</v>
      </c>
      <c r="N47" s="408">
        <v>48.238678</v>
      </c>
      <c r="O47" s="409">
        <v>0.21163399999999999</v>
      </c>
      <c r="P47" s="409">
        <v>33.769872999999997</v>
      </c>
      <c r="Q47" s="408">
        <v>5.0828239999999996</v>
      </c>
      <c r="R47" s="418" t="s">
        <v>538</v>
      </c>
    </row>
    <row r="48" spans="1:18" ht="15.75" customHeight="1" x14ac:dyDescent="0.2">
      <c r="A48" s="417"/>
      <c r="B48" s="25" t="s">
        <v>539</v>
      </c>
      <c r="C48" s="25"/>
      <c r="D48" s="407">
        <v>6692.6067389999998</v>
      </c>
      <c r="E48" s="408">
        <v>4851.0420240000003</v>
      </c>
      <c r="F48" s="409">
        <v>1192.7907890000001</v>
      </c>
      <c r="G48" s="410">
        <v>652.97130500000003</v>
      </c>
      <c r="H48" s="409">
        <v>361.75838699999997</v>
      </c>
      <c r="I48" s="409">
        <v>127.18160300000001</v>
      </c>
      <c r="J48" s="409">
        <v>190.459632</v>
      </c>
      <c r="K48" s="409">
        <v>3550.2340950000003</v>
      </c>
      <c r="L48" s="408">
        <v>761.52569299999993</v>
      </c>
      <c r="M48" s="409">
        <v>663.01018799999997</v>
      </c>
      <c r="N48" s="408">
        <v>238.71524199999999</v>
      </c>
      <c r="O48" s="409">
        <v>283.71612300000004</v>
      </c>
      <c r="P48" s="409">
        <v>539.41626300000007</v>
      </c>
      <c r="Q48" s="408">
        <v>4.9409040000000006</v>
      </c>
      <c r="R48" s="418" t="s">
        <v>540</v>
      </c>
    </row>
    <row r="49" spans="1:18" ht="24" customHeight="1" x14ac:dyDescent="0.2">
      <c r="A49" s="417">
        <v>2005</v>
      </c>
      <c r="B49" s="25" t="s">
        <v>511</v>
      </c>
      <c r="C49" s="25"/>
      <c r="D49" s="407">
        <v>6804.0516050000006</v>
      </c>
      <c r="E49" s="408">
        <v>5037.8531090000006</v>
      </c>
      <c r="F49" s="409">
        <v>1248.389932</v>
      </c>
      <c r="G49" s="410">
        <v>791.86087299999997</v>
      </c>
      <c r="H49" s="409">
        <v>393.12804700000004</v>
      </c>
      <c r="I49" s="409">
        <v>176.941315</v>
      </c>
      <c r="J49" s="409">
        <v>200.11272200000002</v>
      </c>
      <c r="K49" s="409">
        <v>3728.3267209999999</v>
      </c>
      <c r="L49" s="408">
        <v>777.10618099999999</v>
      </c>
      <c r="M49" s="409">
        <v>720.05434500000001</v>
      </c>
      <c r="N49" s="408">
        <v>251.405102</v>
      </c>
      <c r="O49" s="409">
        <v>353.04753099999999</v>
      </c>
      <c r="P49" s="409">
        <v>365.13258100000002</v>
      </c>
      <c r="Q49" s="408">
        <v>5.6495519999999999</v>
      </c>
      <c r="R49" s="418" t="s">
        <v>536</v>
      </c>
    </row>
    <row r="50" spans="1:18" ht="15.75" customHeight="1" x14ac:dyDescent="0.2">
      <c r="A50" s="417"/>
      <c r="B50" s="25" t="s">
        <v>537</v>
      </c>
      <c r="C50" s="25"/>
      <c r="D50" s="407">
        <v>1274.0567409999999</v>
      </c>
      <c r="E50" s="408">
        <v>1037.7346789999999</v>
      </c>
      <c r="F50" s="409">
        <v>302.49619100000001</v>
      </c>
      <c r="G50" s="410">
        <v>237.45802399999999</v>
      </c>
      <c r="H50" s="409">
        <v>120.161237</v>
      </c>
      <c r="I50" s="409">
        <v>78.572479000000001</v>
      </c>
      <c r="J50" s="409">
        <v>51.479764000000003</v>
      </c>
      <c r="K50" s="409">
        <v>698.456366</v>
      </c>
      <c r="L50" s="408">
        <v>171.63484500000001</v>
      </c>
      <c r="M50" s="409">
        <v>145.84151300000002</v>
      </c>
      <c r="N50" s="408">
        <v>30.876694999999998</v>
      </c>
      <c r="O50" s="409">
        <v>0.31689200000000001</v>
      </c>
      <c r="P50" s="409">
        <v>30.860016999999999</v>
      </c>
      <c r="Q50" s="408">
        <v>1.486872</v>
      </c>
      <c r="R50" s="418" t="s">
        <v>538</v>
      </c>
    </row>
    <row r="51" spans="1:18" ht="15.75" customHeight="1" x14ac:dyDescent="0.2">
      <c r="A51" s="417"/>
      <c r="B51" s="25" t="s">
        <v>539</v>
      </c>
      <c r="C51" s="25"/>
      <c r="D51" s="407">
        <v>5529.9948629999999</v>
      </c>
      <c r="E51" s="408">
        <v>4000.1184279999998</v>
      </c>
      <c r="F51" s="409">
        <v>945.89374100000009</v>
      </c>
      <c r="G51" s="410">
        <v>554.40284400000007</v>
      </c>
      <c r="H51" s="409">
        <v>272.96680800000001</v>
      </c>
      <c r="I51" s="409">
        <v>98.368834000000007</v>
      </c>
      <c r="J51" s="409">
        <v>148.63296</v>
      </c>
      <c r="K51" s="409">
        <v>3029.8703539999997</v>
      </c>
      <c r="L51" s="408">
        <v>605.47133700000006</v>
      </c>
      <c r="M51" s="409">
        <v>574.21283600000004</v>
      </c>
      <c r="N51" s="408">
        <v>220.52841000000001</v>
      </c>
      <c r="O51" s="409">
        <v>352.730638</v>
      </c>
      <c r="P51" s="409">
        <v>334.272561</v>
      </c>
      <c r="Q51" s="408">
        <v>4.1626799999999999</v>
      </c>
      <c r="R51" s="418" t="s">
        <v>540</v>
      </c>
    </row>
    <row r="52" spans="1:18" ht="24" customHeight="1" x14ac:dyDescent="0.2">
      <c r="A52" s="417">
        <v>2004</v>
      </c>
      <c r="B52" s="25" t="s">
        <v>511</v>
      </c>
      <c r="C52" s="25"/>
      <c r="D52" s="407">
        <v>4703.8539879999998</v>
      </c>
      <c r="E52" s="408">
        <v>3577.6882459999997</v>
      </c>
      <c r="F52" s="409">
        <v>959.76995700000009</v>
      </c>
      <c r="G52" s="410">
        <v>663.24011199999995</v>
      </c>
      <c r="H52" s="409">
        <v>382.64049</v>
      </c>
      <c r="I52" s="409">
        <v>139.63887400000002</v>
      </c>
      <c r="J52" s="409">
        <v>124.429794</v>
      </c>
      <c r="K52" s="409">
        <v>2568.126401</v>
      </c>
      <c r="L52" s="408">
        <v>607.21145100000001</v>
      </c>
      <c r="M52" s="409">
        <v>561.91695300000003</v>
      </c>
      <c r="N52" s="408">
        <v>132.721114</v>
      </c>
      <c r="O52" s="409">
        <v>145.67264600000001</v>
      </c>
      <c r="P52" s="409">
        <v>226.49190400000001</v>
      </c>
      <c r="Q52" s="408">
        <v>9.2731340000000007</v>
      </c>
      <c r="R52" s="418" t="s">
        <v>536</v>
      </c>
    </row>
    <row r="53" spans="1:18" ht="15.75" customHeight="1" x14ac:dyDescent="0.2">
      <c r="A53" s="417"/>
      <c r="B53" s="25" t="s">
        <v>537</v>
      </c>
      <c r="C53" s="25"/>
      <c r="D53" s="407">
        <v>1004.076012</v>
      </c>
      <c r="E53" s="408">
        <v>818.89615800000001</v>
      </c>
      <c r="F53" s="409">
        <v>267.22556699999996</v>
      </c>
      <c r="G53" s="410">
        <v>227.28006400000001</v>
      </c>
      <c r="H53" s="409">
        <v>137.81298199999998</v>
      </c>
      <c r="I53" s="409">
        <v>59.068853000000004</v>
      </c>
      <c r="J53" s="409">
        <v>30.776667</v>
      </c>
      <c r="K53" s="409">
        <v>524.49895200000003</v>
      </c>
      <c r="L53" s="408">
        <v>132.08253400000001</v>
      </c>
      <c r="M53" s="409">
        <v>114.307281</v>
      </c>
      <c r="N53" s="408">
        <v>33.260514999999998</v>
      </c>
      <c r="O53" s="409">
        <v>0.20137100000000002</v>
      </c>
      <c r="P53" s="409">
        <v>16.876645</v>
      </c>
      <c r="Q53" s="408">
        <v>2.6547449999999997</v>
      </c>
      <c r="R53" s="418" t="s">
        <v>538</v>
      </c>
    </row>
    <row r="54" spans="1:18" ht="15.75" customHeight="1" x14ac:dyDescent="0.2">
      <c r="A54" s="417"/>
      <c r="B54" s="25" t="s">
        <v>539</v>
      </c>
      <c r="C54" s="25"/>
      <c r="D54" s="407">
        <v>3699.7779769999997</v>
      </c>
      <c r="E54" s="408">
        <v>2758.7920830000003</v>
      </c>
      <c r="F54" s="409">
        <v>692.54438500000003</v>
      </c>
      <c r="G54" s="410">
        <v>435.96004399999998</v>
      </c>
      <c r="H54" s="409">
        <v>244.82750700000003</v>
      </c>
      <c r="I54" s="409">
        <v>80.570019000000002</v>
      </c>
      <c r="J54" s="409">
        <v>93.653126999999998</v>
      </c>
      <c r="K54" s="409">
        <v>2043.6274490000001</v>
      </c>
      <c r="L54" s="408">
        <v>475.12891999999999</v>
      </c>
      <c r="M54" s="409">
        <v>447.60967099999999</v>
      </c>
      <c r="N54" s="408">
        <v>99.460592000000005</v>
      </c>
      <c r="O54" s="409">
        <v>145.47127499999999</v>
      </c>
      <c r="P54" s="409">
        <v>209.61525800000001</v>
      </c>
      <c r="Q54" s="408">
        <v>6.6183869999999994</v>
      </c>
      <c r="R54" s="418" t="s">
        <v>540</v>
      </c>
    </row>
    <row r="55" spans="1:18" ht="24" customHeight="1" x14ac:dyDescent="0.2">
      <c r="A55" s="417">
        <v>2003</v>
      </c>
      <c r="B55" s="25" t="s">
        <v>511</v>
      </c>
      <c r="C55" s="25"/>
      <c r="D55" s="407">
        <v>4208.6573120000003</v>
      </c>
      <c r="E55" s="408">
        <v>3128.0714619999999</v>
      </c>
      <c r="F55" s="409">
        <v>904.72149200000001</v>
      </c>
      <c r="G55" s="410">
        <v>617.59954400000004</v>
      </c>
      <c r="H55" s="409">
        <v>334.49568900000003</v>
      </c>
      <c r="I55" s="409">
        <v>142.65350700000002</v>
      </c>
      <c r="J55" s="409">
        <v>115.918798</v>
      </c>
      <c r="K55" s="409">
        <v>2157.815595</v>
      </c>
      <c r="L55" s="408">
        <v>612.36813899999993</v>
      </c>
      <c r="M55" s="409">
        <v>561.28454500000009</v>
      </c>
      <c r="N55" s="408">
        <v>143.106055</v>
      </c>
      <c r="O55" s="409">
        <v>146.52935200000002</v>
      </c>
      <c r="P55" s="409">
        <v>170.21929999999998</v>
      </c>
      <c r="Q55" s="408">
        <v>3.661321</v>
      </c>
      <c r="R55" s="418" t="s">
        <v>536</v>
      </c>
    </row>
    <row r="56" spans="1:18" ht="15.75" customHeight="1" x14ac:dyDescent="0.2">
      <c r="A56" s="417"/>
      <c r="B56" s="25" t="s">
        <v>537</v>
      </c>
      <c r="C56" s="25"/>
      <c r="D56" s="407">
        <v>981.93648999999994</v>
      </c>
      <c r="E56" s="408">
        <v>799.38543200000004</v>
      </c>
      <c r="F56" s="409">
        <v>214.45557600000001</v>
      </c>
      <c r="G56" s="410">
        <v>174.885075</v>
      </c>
      <c r="H56" s="409">
        <v>95.966842</v>
      </c>
      <c r="I56" s="409">
        <v>46.675024000000001</v>
      </c>
      <c r="J56" s="409">
        <v>29.526641999999999</v>
      </c>
      <c r="K56" s="409">
        <v>554.60287899999992</v>
      </c>
      <c r="L56" s="408">
        <v>147.078215</v>
      </c>
      <c r="M56" s="409">
        <v>127.111592</v>
      </c>
      <c r="N56" s="408">
        <v>24.269119999999997</v>
      </c>
      <c r="O56" s="409">
        <v>0.29055399999999998</v>
      </c>
      <c r="P56" s="409">
        <v>8.2676069999999999</v>
      </c>
      <c r="Q56" s="408">
        <v>1.4093370000000001</v>
      </c>
      <c r="R56" s="418" t="s">
        <v>538</v>
      </c>
    </row>
    <row r="57" spans="1:18" ht="15.75" customHeight="1" x14ac:dyDescent="0.2">
      <c r="A57" s="417"/>
      <c r="B57" s="25" t="s">
        <v>539</v>
      </c>
      <c r="C57" s="25"/>
      <c r="D57" s="407">
        <v>3226.720824</v>
      </c>
      <c r="E57" s="408">
        <v>2328.6860269999997</v>
      </c>
      <c r="F57" s="409">
        <v>690.26591500000006</v>
      </c>
      <c r="G57" s="410">
        <v>442.71446600000002</v>
      </c>
      <c r="H57" s="409">
        <v>238.52884599999999</v>
      </c>
      <c r="I57" s="409">
        <v>95.978481000000002</v>
      </c>
      <c r="J57" s="409">
        <v>86.392157999999995</v>
      </c>
      <c r="K57" s="409">
        <v>1603.2127150000001</v>
      </c>
      <c r="L57" s="408">
        <v>465.28992999999997</v>
      </c>
      <c r="M57" s="409">
        <v>434.17295899999999</v>
      </c>
      <c r="N57" s="408">
        <v>118.836935</v>
      </c>
      <c r="O57" s="409">
        <v>146.238799</v>
      </c>
      <c r="P57" s="409">
        <v>161.95169099999998</v>
      </c>
      <c r="Q57" s="408">
        <v>2.251979</v>
      </c>
      <c r="R57" s="418" t="s">
        <v>540</v>
      </c>
    </row>
    <row r="58" spans="1:18" ht="24" customHeight="1" x14ac:dyDescent="0.2">
      <c r="A58" s="417">
        <v>2002</v>
      </c>
      <c r="B58" s="25" t="s">
        <v>511</v>
      </c>
      <c r="C58" s="25"/>
      <c r="D58" s="407">
        <v>5329.7714780000006</v>
      </c>
      <c r="E58" s="408">
        <v>3860.8309260000001</v>
      </c>
      <c r="F58" s="409">
        <v>1014.303987</v>
      </c>
      <c r="G58" s="410">
        <v>681.22308200000009</v>
      </c>
      <c r="H58" s="409">
        <v>323.845189</v>
      </c>
      <c r="I58" s="409">
        <v>157.63292100000001</v>
      </c>
      <c r="J58" s="409">
        <v>142.372018</v>
      </c>
      <c r="K58" s="409">
        <v>2783.519104</v>
      </c>
      <c r="L58" s="408">
        <v>708.75896299999999</v>
      </c>
      <c r="M58" s="409">
        <v>645.91108799999995</v>
      </c>
      <c r="N58" s="408">
        <v>184.28513599999999</v>
      </c>
      <c r="O58" s="409">
        <v>358.71427899999998</v>
      </c>
      <c r="P58" s="409">
        <v>191.65745699999999</v>
      </c>
      <c r="Q58" s="408">
        <v>2.8404769999999999</v>
      </c>
      <c r="R58" s="418" t="s">
        <v>536</v>
      </c>
    </row>
    <row r="59" spans="1:18" ht="15.75" customHeight="1" x14ac:dyDescent="0.2">
      <c r="A59" s="417"/>
      <c r="B59" s="25" t="s">
        <v>537</v>
      </c>
      <c r="C59" s="25"/>
      <c r="D59" s="407">
        <v>1103.901222</v>
      </c>
      <c r="E59" s="408">
        <v>886.118424</v>
      </c>
      <c r="F59" s="409">
        <v>226.65236400000001</v>
      </c>
      <c r="G59" s="410">
        <v>183.04525599999999</v>
      </c>
      <c r="H59" s="409">
        <v>97.902274000000006</v>
      </c>
      <c r="I59" s="409">
        <v>50.658982999999999</v>
      </c>
      <c r="J59" s="409">
        <v>34.119777999999997</v>
      </c>
      <c r="K59" s="409">
        <v>628.99101699999994</v>
      </c>
      <c r="L59" s="408">
        <v>173.85728899999998</v>
      </c>
      <c r="M59" s="409">
        <v>144.19270600000002</v>
      </c>
      <c r="N59" s="408">
        <v>27.489187000000001</v>
      </c>
      <c r="O59" s="409">
        <v>0.98588500000000001</v>
      </c>
      <c r="P59" s="409">
        <v>9.4145419999999991</v>
      </c>
      <c r="Q59" s="408">
        <v>1.1086199999999999</v>
      </c>
      <c r="R59" s="418" t="s">
        <v>538</v>
      </c>
    </row>
    <row r="60" spans="1:18" ht="15.75" customHeight="1" x14ac:dyDescent="0.2">
      <c r="A60" s="417"/>
      <c r="B60" s="25" t="s">
        <v>539</v>
      </c>
      <c r="C60" s="25"/>
      <c r="D60" s="407">
        <v>4225.8702570000005</v>
      </c>
      <c r="E60" s="408">
        <v>2974.7125099999998</v>
      </c>
      <c r="F60" s="409">
        <v>787.65163300000006</v>
      </c>
      <c r="G60" s="410">
        <v>498.17783299999996</v>
      </c>
      <c r="H60" s="409">
        <v>225.94291699999999</v>
      </c>
      <c r="I60" s="409">
        <v>106.97394</v>
      </c>
      <c r="J60" s="409">
        <v>108.25224</v>
      </c>
      <c r="K60" s="409">
        <v>2154.5280869999997</v>
      </c>
      <c r="L60" s="408">
        <v>534.90166799999997</v>
      </c>
      <c r="M60" s="409">
        <v>501.71837599999998</v>
      </c>
      <c r="N60" s="408">
        <v>156.79595900000001</v>
      </c>
      <c r="O60" s="409">
        <v>357.72839500000003</v>
      </c>
      <c r="P60" s="409">
        <v>182.24291500000001</v>
      </c>
      <c r="Q60" s="408">
        <v>1.731857</v>
      </c>
      <c r="R60" s="418" t="s">
        <v>540</v>
      </c>
    </row>
    <row r="61" spans="1:18" ht="24" customHeight="1" x14ac:dyDescent="0.2">
      <c r="A61" s="417">
        <v>2001</v>
      </c>
      <c r="B61" s="25" t="s">
        <v>511</v>
      </c>
      <c r="C61" s="25"/>
      <c r="D61" s="407">
        <v>5496.7439359999998</v>
      </c>
      <c r="E61" s="408">
        <v>4199.5450719999999</v>
      </c>
      <c r="F61" s="409">
        <v>1690.048976</v>
      </c>
      <c r="G61" s="410">
        <v>1363.676976</v>
      </c>
      <c r="H61" s="409">
        <v>874.79398400000002</v>
      </c>
      <c r="I61" s="409">
        <v>99.625</v>
      </c>
      <c r="J61" s="409">
        <v>109.464</v>
      </c>
      <c r="K61" s="409">
        <v>2462.8840959999998</v>
      </c>
      <c r="L61" s="408">
        <v>661.81800800000008</v>
      </c>
      <c r="M61" s="409">
        <v>597.13300800000002</v>
      </c>
      <c r="N61" s="408">
        <v>224.47300000000001</v>
      </c>
      <c r="O61" s="409">
        <v>216.14300800000001</v>
      </c>
      <c r="P61" s="409">
        <v>57.36</v>
      </c>
      <c r="Q61" s="408">
        <v>5.5309999999999997</v>
      </c>
      <c r="R61" s="418" t="s">
        <v>536</v>
      </c>
    </row>
    <row r="62" spans="1:18" ht="15.95" customHeight="1" x14ac:dyDescent="0.2">
      <c r="A62" s="417"/>
      <c r="B62" s="25" t="s">
        <v>537</v>
      </c>
      <c r="C62" s="25"/>
      <c r="D62" s="407">
        <v>2069.6479599999998</v>
      </c>
      <c r="E62" s="408">
        <v>1809.8920000000001</v>
      </c>
      <c r="F62" s="409">
        <v>1059.2750000000001</v>
      </c>
      <c r="G62" s="410">
        <v>1001.443</v>
      </c>
      <c r="H62" s="409">
        <v>717.93500800000004</v>
      </c>
      <c r="I62" s="409">
        <v>31.858000000000001</v>
      </c>
      <c r="J62" s="409">
        <v>20.640999999999998</v>
      </c>
      <c r="K62" s="409">
        <v>726.61599999999999</v>
      </c>
      <c r="L62" s="408">
        <v>134.452</v>
      </c>
      <c r="M62" s="409">
        <v>108.76600000000001</v>
      </c>
      <c r="N62" s="408">
        <v>24.196000000000002</v>
      </c>
      <c r="O62" s="409">
        <v>0.42499999999999999</v>
      </c>
      <c r="P62" s="409">
        <v>4.4649999999999999</v>
      </c>
      <c r="Q62" s="408">
        <v>1.4910000000000001</v>
      </c>
      <c r="R62" s="418" t="s">
        <v>538</v>
      </c>
    </row>
    <row r="63" spans="1:18" ht="15.95" customHeight="1" x14ac:dyDescent="0.2">
      <c r="A63" s="417"/>
      <c r="B63" s="25" t="s">
        <v>539</v>
      </c>
      <c r="C63" s="25"/>
      <c r="D63" s="407">
        <v>3427.0960399999999</v>
      </c>
      <c r="E63" s="408">
        <v>2389.6530159999998</v>
      </c>
      <c r="F63" s="409">
        <v>630.774</v>
      </c>
      <c r="G63" s="410">
        <v>362.23399999999998</v>
      </c>
      <c r="H63" s="409">
        <v>156.85900000000001</v>
      </c>
      <c r="I63" s="409">
        <v>67.766999999999996</v>
      </c>
      <c r="J63" s="409">
        <v>88.822999999999993</v>
      </c>
      <c r="K63" s="409">
        <v>1736.268016</v>
      </c>
      <c r="L63" s="408">
        <v>527.36599999999999</v>
      </c>
      <c r="M63" s="409">
        <v>488.36700000000002</v>
      </c>
      <c r="N63" s="408">
        <v>200.27699999999999</v>
      </c>
      <c r="O63" s="409">
        <v>215.71799999999999</v>
      </c>
      <c r="P63" s="409">
        <v>52.895000000000003</v>
      </c>
      <c r="Q63" s="408">
        <v>4.04</v>
      </c>
      <c r="R63" s="418" t="s">
        <v>540</v>
      </c>
    </row>
    <row r="64" spans="1:18" x14ac:dyDescent="0.2">
      <c r="A64" s="419"/>
      <c r="B64" s="383"/>
      <c r="C64" s="383"/>
      <c r="D64" s="420"/>
      <c r="E64" s="421"/>
      <c r="F64" s="422"/>
      <c r="G64" s="423"/>
      <c r="H64" s="422"/>
      <c r="I64" s="422"/>
      <c r="J64" s="422"/>
      <c r="K64" s="422"/>
      <c r="L64" s="421"/>
      <c r="M64" s="422"/>
      <c r="N64" s="421"/>
      <c r="O64" s="422"/>
      <c r="P64" s="422"/>
      <c r="Q64" s="423"/>
      <c r="R64" s="424"/>
    </row>
    <row r="66" spans="1:4" s="380" customFormat="1" x14ac:dyDescent="0.2">
      <c r="A66" s="375" t="s">
        <v>527</v>
      </c>
      <c r="D66" s="382"/>
    </row>
    <row r="67" spans="1:4" s="380" customFormat="1" x14ac:dyDescent="0.2">
      <c r="A67" s="375" t="s">
        <v>541</v>
      </c>
    </row>
    <row r="68" spans="1:4" s="380" customFormat="1" x14ac:dyDescent="0.2">
      <c r="A68" s="375" t="s">
        <v>542</v>
      </c>
    </row>
    <row r="69" spans="1:4" s="380" customFormat="1" x14ac:dyDescent="0.2">
      <c r="A69" s="375" t="s">
        <v>543</v>
      </c>
    </row>
    <row r="70" spans="1:4" s="380" customFormat="1" x14ac:dyDescent="0.2">
      <c r="A70" s="375" t="s">
        <v>544</v>
      </c>
    </row>
    <row r="71" spans="1:4" s="380" customFormat="1" x14ac:dyDescent="0.2">
      <c r="A71" s="375" t="s">
        <v>530</v>
      </c>
      <c r="D71" s="382"/>
    </row>
    <row r="72" spans="1:4" s="380" customFormat="1" x14ac:dyDescent="0.2">
      <c r="A72" s="375" t="s">
        <v>545</v>
      </c>
      <c r="D72" s="382"/>
    </row>
    <row r="73" spans="1:4" s="380" customFormat="1" x14ac:dyDescent="0.2">
      <c r="A73" s="375" t="s">
        <v>546</v>
      </c>
      <c r="D73" s="382"/>
    </row>
    <row r="74" spans="1:4" s="380" customFormat="1" x14ac:dyDescent="0.2">
      <c r="A74" s="375" t="s">
        <v>547</v>
      </c>
      <c r="D74" s="382"/>
    </row>
    <row r="75" spans="1:4" s="380" customFormat="1" x14ac:dyDescent="0.2">
      <c r="A75" s="431"/>
      <c r="D75" s="382"/>
    </row>
    <row r="76" spans="1:4" s="380" customFormat="1" x14ac:dyDescent="0.2">
      <c r="A76" s="431"/>
      <c r="D76" s="38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72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9"/>
  <sheetViews>
    <sheetView showGridLines="0" workbookViewId="0"/>
  </sheetViews>
  <sheetFormatPr defaultColWidth="11.42578125" defaultRowHeight="12" customHeight="1" x14ac:dyDescent="0.2"/>
  <cols>
    <col min="1" max="1" width="23" style="75" customWidth="1"/>
    <col min="2" max="3" width="7.42578125" style="236" customWidth="1"/>
    <col min="4" max="20" width="7.7109375" style="236" customWidth="1"/>
    <col min="21" max="21" width="1.42578125" style="75" customWidth="1"/>
    <col min="22" max="22" width="25.28515625" style="75" customWidth="1"/>
    <col min="23" max="16384" width="11.42578125" style="75"/>
  </cols>
  <sheetData>
    <row r="1" spans="1:22" s="67" customFormat="1" ht="12" customHeight="1" x14ac:dyDescent="0.2">
      <c r="A1" s="67" t="s">
        <v>550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</row>
    <row r="2" spans="1:22" ht="12" customHeight="1" x14ac:dyDescent="0.2">
      <c r="A2" s="262" t="s">
        <v>0</v>
      </c>
      <c r="B2" s="78"/>
      <c r="C2" s="78"/>
      <c r="D2" s="78"/>
      <c r="E2" s="78"/>
      <c r="V2" s="262" t="s">
        <v>1</v>
      </c>
    </row>
    <row r="3" spans="1:22" ht="12" customHeight="1" x14ac:dyDescent="0.2">
      <c r="A3" s="434" t="s">
        <v>29</v>
      </c>
      <c r="B3" s="78"/>
      <c r="C3" s="78"/>
      <c r="D3" s="78"/>
      <c r="E3" s="78"/>
      <c r="V3" s="434" t="s">
        <v>30</v>
      </c>
    </row>
    <row r="4" spans="1:22" ht="12" customHeight="1" x14ac:dyDescent="0.2">
      <c r="A4" s="74" t="s">
        <v>551</v>
      </c>
      <c r="B4" s="78"/>
      <c r="C4" s="78"/>
      <c r="D4" s="78"/>
      <c r="E4" s="78"/>
      <c r="V4" s="74" t="s">
        <v>552</v>
      </c>
    </row>
    <row r="5" spans="1:22" ht="12" customHeight="1" x14ac:dyDescent="0.2">
      <c r="A5" s="265"/>
      <c r="B5" s="182"/>
      <c r="C5" s="182"/>
      <c r="D5" s="182"/>
      <c r="E5" s="182"/>
      <c r="F5" s="435"/>
      <c r="G5" s="435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121"/>
      <c r="V5" s="121"/>
    </row>
    <row r="6" spans="1:22" s="436" customFormat="1" ht="12" customHeight="1" x14ac:dyDescent="0.2">
      <c r="A6" s="582"/>
      <c r="B6" s="570">
        <v>2000</v>
      </c>
      <c r="C6" s="570">
        <v>2001</v>
      </c>
      <c r="D6" s="570">
        <v>2002</v>
      </c>
      <c r="E6" s="562">
        <v>2003</v>
      </c>
      <c r="F6" s="560">
        <v>2004</v>
      </c>
      <c r="G6" s="560">
        <v>2005</v>
      </c>
      <c r="H6" s="561">
        <v>2006</v>
      </c>
      <c r="I6" s="561">
        <v>2007</v>
      </c>
      <c r="J6" s="561">
        <v>2008</v>
      </c>
      <c r="K6" s="561">
        <v>2009</v>
      </c>
      <c r="L6" s="561">
        <v>2010</v>
      </c>
      <c r="M6" s="562">
        <v>2011</v>
      </c>
      <c r="N6" s="562">
        <v>2012</v>
      </c>
      <c r="O6" s="562">
        <v>2013</v>
      </c>
      <c r="P6" s="562">
        <v>2014</v>
      </c>
      <c r="Q6" s="562">
        <v>2015</v>
      </c>
      <c r="R6" s="562">
        <v>2016</v>
      </c>
      <c r="S6" s="562">
        <v>2017</v>
      </c>
      <c r="T6" s="562">
        <v>2018</v>
      </c>
      <c r="U6" s="577"/>
      <c r="V6" s="582"/>
    </row>
    <row r="7" spans="1:22" ht="12" customHeight="1" x14ac:dyDescent="0.2">
      <c r="A7" s="437"/>
      <c r="B7" s="438"/>
      <c r="C7" s="438"/>
      <c r="D7" s="438"/>
      <c r="E7" s="43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</row>
    <row r="8" spans="1:22" s="95" customFormat="1" ht="21.95" customHeight="1" x14ac:dyDescent="0.2">
      <c r="A8" s="439" t="s">
        <v>553</v>
      </c>
      <c r="B8" s="440" t="s">
        <v>146</v>
      </c>
      <c r="C8" s="440" t="s">
        <v>146</v>
      </c>
      <c r="D8" s="440" t="s">
        <v>146</v>
      </c>
      <c r="E8" s="440" t="s">
        <v>146</v>
      </c>
      <c r="F8" s="440" t="s">
        <v>146</v>
      </c>
      <c r="G8" s="440" t="s">
        <v>146</v>
      </c>
      <c r="H8" s="440" t="s">
        <v>146</v>
      </c>
      <c r="I8" s="440" t="s">
        <v>146</v>
      </c>
      <c r="J8" s="440" t="s">
        <v>146</v>
      </c>
      <c r="K8" s="440" t="s">
        <v>146</v>
      </c>
      <c r="L8" s="440" t="s">
        <v>146</v>
      </c>
      <c r="M8" s="440" t="s">
        <v>146</v>
      </c>
      <c r="N8" s="440" t="s">
        <v>146</v>
      </c>
      <c r="O8" s="440" t="s">
        <v>146</v>
      </c>
      <c r="P8" s="440" t="s">
        <v>146</v>
      </c>
      <c r="Q8" s="440" t="s">
        <v>146</v>
      </c>
      <c r="R8" s="440" t="s">
        <v>146</v>
      </c>
      <c r="S8" s="440" t="s">
        <v>146</v>
      </c>
      <c r="T8" s="440" t="s">
        <v>146</v>
      </c>
      <c r="U8" s="440"/>
      <c r="V8" s="439" t="s">
        <v>554</v>
      </c>
    </row>
    <row r="9" spans="1:22" s="95" customFormat="1" ht="21.95" customHeight="1" x14ac:dyDescent="0.2">
      <c r="A9" s="439" t="s">
        <v>555</v>
      </c>
      <c r="B9" s="441">
        <v>3658.3</v>
      </c>
      <c r="C9" s="441">
        <v>4179</v>
      </c>
      <c r="D9" s="441">
        <v>4529.8999999999996</v>
      </c>
      <c r="E9" s="441">
        <v>5980.8</v>
      </c>
      <c r="F9" s="441">
        <v>6376.5</v>
      </c>
      <c r="G9" s="441">
        <v>6819.3</v>
      </c>
      <c r="H9" s="441">
        <v>7284.7</v>
      </c>
      <c r="I9" s="441">
        <v>7593.7000000000007</v>
      </c>
      <c r="J9" s="441">
        <v>8171.8</v>
      </c>
      <c r="K9" s="441">
        <v>9374.7000000000007</v>
      </c>
      <c r="L9" s="441">
        <v>11057.4</v>
      </c>
      <c r="M9" s="441">
        <v>12760.9</v>
      </c>
      <c r="N9" s="441">
        <v>13887.5</v>
      </c>
      <c r="O9" s="441">
        <v>16132.4</v>
      </c>
      <c r="P9" s="441">
        <v>17279.600000000002</v>
      </c>
      <c r="Q9" s="441">
        <v>16928.2</v>
      </c>
      <c r="R9" s="441">
        <v>18169.599999999999</v>
      </c>
      <c r="S9" s="441">
        <v>19124.399999999998</v>
      </c>
      <c r="T9" s="441">
        <v>21860.35</v>
      </c>
      <c r="U9" s="441">
        <v>45028.014922825692</v>
      </c>
      <c r="V9" s="439" t="s">
        <v>556</v>
      </c>
    </row>
    <row r="10" spans="1:22" ht="21.95" customHeight="1" x14ac:dyDescent="0.2">
      <c r="A10" s="442" t="s">
        <v>557</v>
      </c>
      <c r="B10" s="443" t="s">
        <v>146</v>
      </c>
      <c r="C10" s="443" t="s">
        <v>146</v>
      </c>
      <c r="D10" s="443" t="s">
        <v>146</v>
      </c>
      <c r="E10" s="443" t="s">
        <v>146</v>
      </c>
      <c r="F10" s="443" t="s">
        <v>146</v>
      </c>
      <c r="G10" s="443" t="s">
        <v>146</v>
      </c>
      <c r="H10" s="443" t="s">
        <v>146</v>
      </c>
      <c r="I10" s="443" t="s">
        <v>146</v>
      </c>
      <c r="J10" s="443" t="s">
        <v>146</v>
      </c>
      <c r="K10" s="443" t="s">
        <v>146</v>
      </c>
      <c r="L10" s="443" t="s">
        <v>146</v>
      </c>
      <c r="M10" s="443" t="s">
        <v>146</v>
      </c>
      <c r="N10" s="443" t="s">
        <v>146</v>
      </c>
      <c r="O10" s="443" t="s">
        <v>146</v>
      </c>
      <c r="P10" s="443" t="s">
        <v>146</v>
      </c>
      <c r="Q10" s="443" t="s">
        <v>146</v>
      </c>
      <c r="R10" s="443" t="s">
        <v>146</v>
      </c>
      <c r="S10" s="443" t="s">
        <v>146</v>
      </c>
      <c r="T10" s="443" t="s">
        <v>146</v>
      </c>
      <c r="U10" s="443"/>
      <c r="V10" s="442" t="s">
        <v>558</v>
      </c>
    </row>
    <row r="11" spans="1:22" ht="12" customHeight="1" x14ac:dyDescent="0.25">
      <c r="A11" s="121"/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621"/>
      <c r="N11" s="621"/>
      <c r="O11" s="621"/>
      <c r="P11" s="621"/>
      <c r="Q11" s="621"/>
      <c r="R11" s="621"/>
      <c r="S11" s="621"/>
      <c r="T11" s="621"/>
      <c r="U11" s="121"/>
      <c r="V11" s="583"/>
    </row>
    <row r="12" spans="1:22" s="95" customFormat="1" ht="12" customHeight="1" x14ac:dyDescent="0.25">
      <c r="A12" s="437"/>
      <c r="B12" s="444"/>
      <c r="C12" s="444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4"/>
      <c r="O12" s="444"/>
      <c r="P12" s="444"/>
      <c r="Q12" s="444"/>
      <c r="R12" s="444"/>
      <c r="S12" s="444"/>
      <c r="T12" s="444"/>
      <c r="U12"/>
      <c r="V12"/>
    </row>
    <row r="13" spans="1:22" ht="12" customHeight="1" x14ac:dyDescent="0.25">
      <c r="A13" s="445" t="s">
        <v>320</v>
      </c>
      <c r="B13" s="444"/>
      <c r="C13" s="444"/>
      <c r="D13" s="444"/>
      <c r="E13" s="444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/>
      <c r="V13"/>
    </row>
    <row r="14" spans="1:22" ht="12" customHeight="1" x14ac:dyDescent="0.25">
      <c r="A14" s="437" t="s">
        <v>559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/>
      <c r="V14"/>
    </row>
    <row r="15" spans="1:22" ht="12" customHeight="1" x14ac:dyDescent="0.25">
      <c r="A15" s="437"/>
      <c r="B15" s="447"/>
      <c r="C15" s="447"/>
      <c r="D15" s="447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/>
      <c r="V15"/>
    </row>
    <row r="16" spans="1:22" ht="12" customHeight="1" x14ac:dyDescent="0.25">
      <c r="A16" s="445" t="s">
        <v>321</v>
      </c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/>
      <c r="V16"/>
    </row>
    <row r="17" spans="1:22" ht="12" customHeight="1" x14ac:dyDescent="0.25">
      <c r="A17" s="449" t="s">
        <v>560</v>
      </c>
      <c r="B17" s="447"/>
      <c r="C17" s="447"/>
      <c r="D17" s="447"/>
      <c r="E17" s="447"/>
      <c r="F17" s="447"/>
      <c r="G17" s="447"/>
      <c r="H17" s="447"/>
      <c r="I17" s="447"/>
      <c r="J17" s="447"/>
      <c r="K17" s="447"/>
      <c r="L17" s="447"/>
      <c r="M17" s="447"/>
      <c r="N17" s="447"/>
      <c r="O17" s="447"/>
      <c r="P17" s="447"/>
      <c r="Q17" s="447"/>
      <c r="R17" s="447"/>
      <c r="S17" s="447"/>
      <c r="T17" s="447"/>
      <c r="U17"/>
      <c r="V17"/>
    </row>
    <row r="18" spans="1:22" ht="12" customHeight="1" x14ac:dyDescent="0.25">
      <c r="B18" s="447"/>
      <c r="C18" s="447"/>
      <c r="D18" s="447"/>
      <c r="E18" s="447"/>
      <c r="F18" s="447"/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/>
      <c r="V18"/>
    </row>
    <row r="19" spans="1:22" ht="12" customHeight="1" x14ac:dyDescent="0.25">
      <c r="B19" s="447"/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/>
      <c r="V19"/>
    </row>
    <row r="20" spans="1:22" ht="12" customHeight="1" x14ac:dyDescent="0.25">
      <c r="A20" s="437"/>
      <c r="B20" s="448"/>
      <c r="C20" s="448"/>
      <c r="D20" s="448"/>
      <c r="E20" s="448"/>
      <c r="F20" s="448"/>
      <c r="G20" s="448"/>
      <c r="H20" s="448"/>
      <c r="I20" s="448"/>
      <c r="J20" s="448"/>
      <c r="K20" s="448"/>
      <c r="L20" s="448"/>
      <c r="M20" s="448"/>
      <c r="N20" s="448"/>
      <c r="O20" s="448"/>
      <c r="P20" s="448"/>
      <c r="Q20" s="448"/>
      <c r="R20" s="448"/>
      <c r="S20" s="448"/>
      <c r="T20" s="448"/>
      <c r="U20"/>
      <c r="V20"/>
    </row>
    <row r="21" spans="1:22" ht="18" customHeight="1" x14ac:dyDescent="0.25">
      <c r="A21" s="437"/>
      <c r="B21" s="438"/>
      <c r="C21" s="438"/>
      <c r="D21" s="438"/>
      <c r="E21" s="438"/>
      <c r="U21"/>
      <c r="V21"/>
    </row>
    <row r="22" spans="1:22" s="115" customFormat="1" ht="12" customHeight="1" x14ac:dyDescent="0.25">
      <c r="A22" s="450"/>
      <c r="B22" s="451"/>
      <c r="C22" s="451"/>
      <c r="D22" s="451"/>
      <c r="E22" s="451"/>
      <c r="F22" s="451"/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/>
      <c r="V22"/>
    </row>
    <row r="23" spans="1:22" s="115" customFormat="1" ht="12" customHeight="1" x14ac:dyDescent="0.25">
      <c r="A23" s="450"/>
      <c r="B23" s="451"/>
      <c r="C23" s="451"/>
      <c r="D23" s="451"/>
      <c r="E23" s="451"/>
      <c r="F23" s="451"/>
      <c r="G23" s="451"/>
      <c r="H23" s="451"/>
      <c r="I23" s="451"/>
      <c r="J23" s="451"/>
      <c r="K23" s="451"/>
      <c r="L23" s="451"/>
      <c r="M23" s="451"/>
      <c r="N23" s="451"/>
      <c r="O23" s="451"/>
      <c r="P23" s="451"/>
      <c r="Q23" s="451"/>
      <c r="R23" s="451"/>
      <c r="S23" s="451"/>
      <c r="T23" s="451"/>
      <c r="U23"/>
      <c r="V23"/>
    </row>
    <row r="24" spans="1:22" s="115" customFormat="1" ht="20.100000000000001" customHeight="1" x14ac:dyDescent="0.25">
      <c r="A24" s="452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51"/>
      <c r="T24" s="451"/>
      <c r="U24"/>
      <c r="V24"/>
    </row>
    <row r="25" spans="1:22" s="115" customFormat="1" ht="12" customHeight="1" x14ac:dyDescent="0.25">
      <c r="A25" s="450"/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451"/>
      <c r="U25"/>
      <c r="V25"/>
    </row>
    <row r="26" spans="1:22" s="115" customFormat="1" ht="12" customHeight="1" x14ac:dyDescent="0.25">
      <c r="A26" s="450"/>
      <c r="B26" s="451"/>
      <c r="C26" s="451"/>
      <c r="D26" s="451"/>
      <c r="E26" s="451"/>
      <c r="F26" s="451"/>
      <c r="G26" s="451"/>
      <c r="H26" s="451"/>
      <c r="I26" s="451"/>
      <c r="J26" s="451"/>
      <c r="K26" s="451"/>
      <c r="L26" s="451"/>
      <c r="M26" s="451"/>
      <c r="N26" s="451"/>
      <c r="O26" s="451"/>
      <c r="P26" s="451"/>
      <c r="Q26" s="451"/>
      <c r="R26" s="451"/>
      <c r="S26" s="451"/>
      <c r="T26" s="451"/>
      <c r="U26"/>
      <c r="V26"/>
    </row>
    <row r="27" spans="1:22" s="115" customFormat="1" ht="12" customHeight="1" x14ac:dyDescent="0.25">
      <c r="A27" s="450"/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  <c r="M27" s="451"/>
      <c r="N27" s="451"/>
      <c r="O27" s="451"/>
      <c r="P27" s="451"/>
      <c r="Q27" s="451"/>
      <c r="R27" s="451"/>
      <c r="S27" s="451"/>
      <c r="T27" s="451"/>
      <c r="U27"/>
      <c r="V27"/>
    </row>
    <row r="28" spans="1:22" ht="12" customHeight="1" x14ac:dyDescent="0.25">
      <c r="U28"/>
      <c r="V28"/>
    </row>
    <row r="29" spans="1:22" s="115" customFormat="1" ht="12" customHeight="1" x14ac:dyDescent="0.25">
      <c r="U29"/>
      <c r="V29"/>
    </row>
    <row r="30" spans="1:22" ht="12" customHeight="1" x14ac:dyDescent="0.25">
      <c r="U30"/>
      <c r="V30"/>
    </row>
    <row r="31" spans="1:22" ht="12" customHeight="1" x14ac:dyDescent="0.2">
      <c r="U31" s="115"/>
    </row>
    <row r="32" spans="1:22" ht="12" customHeight="1" x14ac:dyDescent="0.2">
      <c r="U32" s="115"/>
    </row>
    <row r="33" spans="1:22" ht="12" customHeight="1" x14ac:dyDescent="0.2">
      <c r="U33" s="453"/>
      <c r="V33" s="453"/>
    </row>
    <row r="37" spans="1:22" ht="12" customHeight="1" x14ac:dyDescent="0.2">
      <c r="U37" s="453"/>
      <c r="V37" s="453"/>
    </row>
    <row r="39" spans="1:22" ht="12" customHeight="1" x14ac:dyDescent="0.2">
      <c r="A39" s="454"/>
      <c r="B39" s="444"/>
      <c r="C39" s="444"/>
      <c r="D39" s="444"/>
      <c r="E39" s="444"/>
    </row>
  </sheetData>
  <pageMargins left="0.15748031496062992" right="0.15748031496062992" top="0.98425196850393704" bottom="0.98425196850393704" header="0.51181102362204722" footer="0.51181102362204722"/>
  <pageSetup scale="91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66"/>
  <sheetViews>
    <sheetView showGridLines="0" workbookViewId="0"/>
  </sheetViews>
  <sheetFormatPr defaultColWidth="11.42578125" defaultRowHeight="12" customHeight="1" x14ac:dyDescent="0.2"/>
  <cols>
    <col min="1" max="1" width="29.7109375" style="587" customWidth="1"/>
    <col min="2" max="2" width="6.5703125" style="586" bestFit="1" customWidth="1"/>
    <col min="3" max="19" width="8.7109375" style="586" customWidth="1"/>
    <col min="20" max="20" width="1.42578125" style="586" customWidth="1"/>
    <col min="21" max="21" width="54.85546875" style="587" customWidth="1"/>
    <col min="22" max="16384" width="11.42578125" style="587"/>
  </cols>
  <sheetData>
    <row r="1" spans="1:22" s="584" customFormat="1" ht="12" customHeight="1" x14ac:dyDescent="0.2">
      <c r="A1" s="584" t="s">
        <v>737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  <c r="S1" s="585"/>
      <c r="T1" s="585"/>
      <c r="U1" s="584" t="s">
        <v>737</v>
      </c>
    </row>
    <row r="2" spans="1:22" ht="12" customHeight="1" x14ac:dyDescent="0.2">
      <c r="A2" s="262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U2" s="262" t="s">
        <v>1</v>
      </c>
    </row>
    <row r="3" spans="1:22" ht="12" customHeight="1" x14ac:dyDescent="0.2">
      <c r="A3" s="456" t="s">
        <v>561</v>
      </c>
      <c r="B3" s="240"/>
      <c r="C3" s="240"/>
      <c r="D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U3" s="457" t="s">
        <v>562</v>
      </c>
    </row>
    <row r="4" spans="1:22" ht="12" customHeight="1" x14ac:dyDescent="0.2">
      <c r="A4" s="74" t="s">
        <v>563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U4" s="74" t="s">
        <v>564</v>
      </c>
    </row>
    <row r="5" spans="1:22" ht="12" customHeight="1" x14ac:dyDescent="0.2">
      <c r="A5" s="241"/>
      <c r="B5" s="181"/>
      <c r="C5" s="182"/>
      <c r="D5" s="182"/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588"/>
      <c r="Q5" s="588"/>
      <c r="R5" s="588"/>
      <c r="S5" s="588"/>
      <c r="T5" s="588"/>
      <c r="U5" s="589"/>
    </row>
    <row r="6" spans="1:22" ht="12" customHeight="1" x14ac:dyDescent="0.2">
      <c r="A6" s="590"/>
      <c r="B6" s="570">
        <v>2001</v>
      </c>
      <c r="C6" s="570">
        <v>2002</v>
      </c>
      <c r="D6" s="570">
        <v>2003</v>
      </c>
      <c r="E6" s="570">
        <v>2004</v>
      </c>
      <c r="F6" s="570">
        <v>2005</v>
      </c>
      <c r="G6" s="570">
        <v>2006</v>
      </c>
      <c r="H6" s="570">
        <v>2007</v>
      </c>
      <c r="I6" s="570">
        <v>2008</v>
      </c>
      <c r="J6" s="570">
        <v>2009</v>
      </c>
      <c r="K6" s="570">
        <v>2010</v>
      </c>
      <c r="L6" s="562">
        <v>2011</v>
      </c>
      <c r="M6" s="562">
        <v>2012</v>
      </c>
      <c r="N6" s="562">
        <v>2013</v>
      </c>
      <c r="O6" s="562">
        <v>2014</v>
      </c>
      <c r="P6" s="562">
        <v>2015</v>
      </c>
      <c r="Q6" s="562">
        <v>2016</v>
      </c>
      <c r="R6" s="562">
        <v>2017</v>
      </c>
      <c r="S6" s="562">
        <v>2018</v>
      </c>
      <c r="T6" s="591" t="s">
        <v>380</v>
      </c>
      <c r="U6" s="590"/>
    </row>
    <row r="7" spans="1:22" ht="12" customHeight="1" x14ac:dyDescent="0.2">
      <c r="A7" s="458"/>
      <c r="B7" s="459"/>
      <c r="C7" s="459"/>
      <c r="D7" s="459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</row>
    <row r="8" spans="1:22" s="594" customFormat="1" ht="12" customHeight="1" x14ac:dyDescent="0.2">
      <c r="A8" s="460" t="s">
        <v>565</v>
      </c>
      <c r="B8" s="461">
        <v>157046.2525</v>
      </c>
      <c r="C8" s="461">
        <v>165659.2678</v>
      </c>
      <c r="D8" s="461">
        <v>310112.55499999999</v>
      </c>
      <c r="E8" s="461">
        <v>358665.02610000002</v>
      </c>
      <c r="F8" s="461">
        <v>385416.77899999998</v>
      </c>
      <c r="G8" s="461">
        <v>408316.04389999999</v>
      </c>
      <c r="H8" s="461">
        <v>478287.00599999999</v>
      </c>
      <c r="I8" s="461">
        <v>504171.42</v>
      </c>
      <c r="J8" s="461">
        <v>572392.73959999997</v>
      </c>
      <c r="K8" s="461">
        <v>643014.28</v>
      </c>
      <c r="L8" s="461">
        <v>723832.76</v>
      </c>
      <c r="M8" s="461">
        <v>795880.49</v>
      </c>
      <c r="N8" s="461">
        <v>890992.78500000003</v>
      </c>
      <c r="O8" s="461">
        <v>973565.74659999995</v>
      </c>
      <c r="P8" s="461">
        <v>1091477.3700000001</v>
      </c>
      <c r="Q8" s="461">
        <v>1197920.79</v>
      </c>
      <c r="R8" s="461">
        <v>1314243.67</v>
      </c>
      <c r="S8" s="461">
        <v>1401469.23</v>
      </c>
      <c r="T8" s="593">
        <v>1197920.7905306807</v>
      </c>
      <c r="U8" s="460" t="s">
        <v>566</v>
      </c>
      <c r="V8" s="462"/>
    </row>
    <row r="9" spans="1:22" ht="12" customHeight="1" x14ac:dyDescent="0.2">
      <c r="A9" s="463"/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U9" s="465"/>
      <c r="V9" s="458"/>
    </row>
    <row r="10" spans="1:22" ht="12" customHeight="1" x14ac:dyDescent="0.2">
      <c r="A10" s="466" t="s">
        <v>567</v>
      </c>
      <c r="B10" s="467">
        <v>2712.3730999999998</v>
      </c>
      <c r="C10" s="468">
        <v>-9748.1108999999997</v>
      </c>
      <c r="D10" s="469">
        <v>-8561.5290000000005</v>
      </c>
      <c r="E10" s="469">
        <v>27038.79</v>
      </c>
      <c r="F10" s="469">
        <v>48865.826209999999</v>
      </c>
      <c r="G10" s="469">
        <v>68182.759999999995</v>
      </c>
      <c r="H10" s="469">
        <v>99327.412559999997</v>
      </c>
      <c r="I10" s="469">
        <v>91754.620269999999</v>
      </c>
      <c r="J10" s="469">
        <v>109152.075</v>
      </c>
      <c r="K10" s="469">
        <v>114091.47380000001</v>
      </c>
      <c r="L10" s="469">
        <v>115876.882</v>
      </c>
      <c r="M10" s="469">
        <v>104492.1584</v>
      </c>
      <c r="N10" s="469">
        <v>152237.9</v>
      </c>
      <c r="O10" s="469">
        <v>163622.1</v>
      </c>
      <c r="P10" s="469">
        <v>158191.24859999999</v>
      </c>
      <c r="Q10" s="469">
        <v>193773.64</v>
      </c>
      <c r="R10" s="469">
        <v>249302.91</v>
      </c>
      <c r="S10" s="469">
        <v>313457.65999999997</v>
      </c>
      <c r="T10" s="586">
        <v>208347.00063328241</v>
      </c>
      <c r="U10" s="470" t="s">
        <v>568</v>
      </c>
    </row>
    <row r="11" spans="1:22" ht="12" customHeight="1" x14ac:dyDescent="0.2">
      <c r="A11" s="471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2"/>
      <c r="U11" s="471"/>
      <c r="V11" s="473"/>
    </row>
    <row r="12" spans="1:22" ht="12" customHeight="1" x14ac:dyDescent="0.2">
      <c r="A12" s="465" t="s">
        <v>569</v>
      </c>
      <c r="B12" s="474">
        <v>154333.9</v>
      </c>
      <c r="C12" s="474">
        <v>175407.3786</v>
      </c>
      <c r="D12" s="474">
        <v>318674.09999999998</v>
      </c>
      <c r="E12" s="474">
        <v>331626.2</v>
      </c>
      <c r="F12" s="474">
        <v>336550.9523</v>
      </c>
      <c r="G12" s="474">
        <v>340133.28700000001</v>
      </c>
      <c r="H12" s="474">
        <v>378959.59299999999</v>
      </c>
      <c r="I12" s="474">
        <v>412416.79729999998</v>
      </c>
      <c r="J12" s="474">
        <v>463240.66399999999</v>
      </c>
      <c r="K12" s="474">
        <v>528922.8077</v>
      </c>
      <c r="L12" s="474">
        <v>607955.87699999998</v>
      </c>
      <c r="M12" s="474">
        <v>691388.33</v>
      </c>
      <c r="N12" s="474">
        <v>738754.88560000004</v>
      </c>
      <c r="O12" s="474">
        <v>809943.64</v>
      </c>
      <c r="P12" s="474">
        <v>933286.12</v>
      </c>
      <c r="Q12" s="474">
        <v>1004147.1</v>
      </c>
      <c r="R12" s="474">
        <v>1064940.76</v>
      </c>
      <c r="S12" s="474">
        <v>1088011.5730000001</v>
      </c>
      <c r="T12" s="586">
        <v>989573.78989739832</v>
      </c>
      <c r="U12" s="475" t="s">
        <v>570</v>
      </c>
    </row>
    <row r="13" spans="1:22" ht="12" customHeight="1" x14ac:dyDescent="0.2">
      <c r="A13" s="465" t="s">
        <v>571</v>
      </c>
      <c r="B13" s="474">
        <v>4272.1016900000004</v>
      </c>
      <c r="C13" s="474">
        <v>6749.1681689999996</v>
      </c>
      <c r="D13" s="474">
        <v>9855.2042089999995</v>
      </c>
      <c r="E13" s="474">
        <v>54296.50475</v>
      </c>
      <c r="F13" s="474">
        <v>109540.67345</v>
      </c>
      <c r="G13" s="474">
        <v>217538.84822000001</v>
      </c>
      <c r="H13" s="474">
        <v>242419.06952600001</v>
      </c>
      <c r="I13" s="474">
        <v>289036.23910000001</v>
      </c>
      <c r="J13" s="474">
        <v>324113.51199999999</v>
      </c>
      <c r="K13" s="474">
        <v>323755.31466600002</v>
      </c>
      <c r="L13" s="474">
        <v>337432.78220000002</v>
      </c>
      <c r="M13" s="474">
        <v>428387.94349999999</v>
      </c>
      <c r="N13" s="474">
        <v>458454.69890000002</v>
      </c>
      <c r="O13" s="474">
        <v>480551.64153000002</v>
      </c>
      <c r="P13" s="474">
        <v>586726.92481999996</v>
      </c>
      <c r="Q13" s="474">
        <v>649391.53860000009</v>
      </c>
      <c r="R13" s="474">
        <v>704021.90950000007</v>
      </c>
      <c r="S13" s="474">
        <v>707203.22450000001</v>
      </c>
      <c r="U13" s="476" t="s">
        <v>572</v>
      </c>
      <c r="V13" s="466"/>
    </row>
    <row r="14" spans="1:22" ht="12" customHeight="1" x14ac:dyDescent="0.2">
      <c r="A14" s="476" t="s">
        <v>573</v>
      </c>
      <c r="B14" s="477">
        <v>-1502.79231</v>
      </c>
      <c r="C14" s="478">
        <v>352.57420000000002</v>
      </c>
      <c r="D14" s="469">
        <v>2324.9092559999999</v>
      </c>
      <c r="E14" s="469">
        <v>49100.756370000003</v>
      </c>
      <c r="F14" s="469">
        <v>102891.53</v>
      </c>
      <c r="G14" s="469">
        <v>208763.34450000001</v>
      </c>
      <c r="H14" s="469">
        <v>233835.277</v>
      </c>
      <c r="I14" s="469">
        <v>274695.34759999998</v>
      </c>
      <c r="J14" s="469">
        <v>313973.94699999999</v>
      </c>
      <c r="K14" s="469">
        <v>314496.89</v>
      </c>
      <c r="L14" s="469">
        <v>329264.91580000002</v>
      </c>
      <c r="M14" s="469">
        <v>422483.67</v>
      </c>
      <c r="N14" s="469">
        <v>453077.63</v>
      </c>
      <c r="O14" s="469">
        <v>474942.45</v>
      </c>
      <c r="P14" s="469">
        <v>548886.59299999999</v>
      </c>
      <c r="Q14" s="469">
        <v>605779.33030000003</v>
      </c>
      <c r="R14" s="469">
        <v>643347.20200000005</v>
      </c>
      <c r="S14" s="469">
        <v>652685.66399999999</v>
      </c>
      <c r="T14" s="586">
        <v>605779.3303458601</v>
      </c>
      <c r="U14" s="479" t="s">
        <v>574</v>
      </c>
      <c r="V14" s="475"/>
    </row>
    <row r="15" spans="1:22" ht="12" customHeight="1" x14ac:dyDescent="0.2">
      <c r="A15" s="595" t="s">
        <v>575</v>
      </c>
      <c r="B15" s="477">
        <v>5774.8940000000002</v>
      </c>
      <c r="C15" s="478">
        <v>6396.5939689999996</v>
      </c>
      <c r="D15" s="469">
        <v>7530.2949529999996</v>
      </c>
      <c r="E15" s="469">
        <v>5195.74838</v>
      </c>
      <c r="F15" s="469">
        <v>6649.1434499999996</v>
      </c>
      <c r="G15" s="469">
        <v>8775.5037200000006</v>
      </c>
      <c r="H15" s="469">
        <v>8583.7925259999993</v>
      </c>
      <c r="I15" s="469">
        <v>14340.8915</v>
      </c>
      <c r="J15" s="469">
        <v>10139.565000000001</v>
      </c>
      <c r="K15" s="469">
        <v>9258.4246660000008</v>
      </c>
      <c r="L15" s="469">
        <v>8167.8663999999999</v>
      </c>
      <c r="M15" s="469">
        <v>5904.2735000000002</v>
      </c>
      <c r="N15" s="469">
        <v>5377.0689000000002</v>
      </c>
      <c r="O15" s="469">
        <v>5609.1915300000001</v>
      </c>
      <c r="P15" s="469">
        <v>37840.331819999999</v>
      </c>
      <c r="Q15" s="469">
        <v>43612.208299999998</v>
      </c>
      <c r="R15" s="469">
        <v>60674.707499999997</v>
      </c>
      <c r="S15" s="469">
        <v>54517.5605</v>
      </c>
      <c r="T15" s="586">
        <v>43612.208311380011</v>
      </c>
      <c r="U15" s="470" t="s">
        <v>576</v>
      </c>
      <c r="V15" s="480"/>
    </row>
    <row r="16" spans="1:22" ht="12" customHeight="1" x14ac:dyDescent="0.2">
      <c r="A16" s="476" t="s">
        <v>577</v>
      </c>
      <c r="B16" s="474">
        <v>136224.1</v>
      </c>
      <c r="C16" s="468">
        <v>156760.0778</v>
      </c>
      <c r="D16" s="469">
        <v>232256.7</v>
      </c>
      <c r="E16" s="469">
        <v>218107.7</v>
      </c>
      <c r="F16" s="469">
        <v>208539.50659999999</v>
      </c>
      <c r="G16" s="469">
        <v>231500.23180000001</v>
      </c>
      <c r="H16" s="469">
        <v>296173.84600000002</v>
      </c>
      <c r="I16" s="469">
        <v>333212.18920000002</v>
      </c>
      <c r="J16" s="469">
        <v>363396.61</v>
      </c>
      <c r="K16" s="469">
        <v>438752.65950000001</v>
      </c>
      <c r="L16" s="469">
        <v>496591.06599999999</v>
      </c>
      <c r="M16" s="469">
        <v>527354.78</v>
      </c>
      <c r="N16" s="469">
        <v>606048.97019999998</v>
      </c>
      <c r="O16" s="469">
        <v>726292.27</v>
      </c>
      <c r="P16" s="469">
        <v>823837.37</v>
      </c>
      <c r="Q16" s="469">
        <v>920414.34</v>
      </c>
      <c r="R16" s="469">
        <v>1012248.89</v>
      </c>
      <c r="S16" s="469">
        <v>1128107.2039999999</v>
      </c>
      <c r="T16" s="586">
        <v>920414.34245004004</v>
      </c>
      <c r="U16" s="476" t="s">
        <v>578</v>
      </c>
      <c r="V16" s="475"/>
    </row>
    <row r="17" spans="1:22" ht="12" customHeight="1" x14ac:dyDescent="0.2">
      <c r="A17" s="481" t="s">
        <v>579</v>
      </c>
      <c r="B17" s="467">
        <v>13837.6348</v>
      </c>
      <c r="C17" s="468">
        <v>11898.132799999999</v>
      </c>
      <c r="D17" s="469">
        <v>76562.170719999995</v>
      </c>
      <c r="E17" s="469">
        <v>59222.07</v>
      </c>
      <c r="F17" s="469">
        <v>18470.77205</v>
      </c>
      <c r="G17" s="469">
        <v>-108905.79300000001</v>
      </c>
      <c r="H17" s="469">
        <v>-159633.29999999999</v>
      </c>
      <c r="I17" s="469">
        <v>-209831.63099999999</v>
      </c>
      <c r="J17" s="469">
        <v>-224269.5</v>
      </c>
      <c r="K17" s="469">
        <v>-233585.2</v>
      </c>
      <c r="L17" s="469">
        <v>-226068</v>
      </c>
      <c r="M17" s="469">
        <v>-264354.39</v>
      </c>
      <c r="N17" s="469">
        <v>-325748.77860000002</v>
      </c>
      <c r="O17" s="469">
        <v>-396900.266</v>
      </c>
      <c r="P17" s="469">
        <v>-477278.17800000001</v>
      </c>
      <c r="Q17" s="469">
        <v>-565658.73100000003</v>
      </c>
      <c r="R17" s="469">
        <v>-651330.04500000004</v>
      </c>
      <c r="S17" s="469">
        <v>-747298.85499999998</v>
      </c>
      <c r="T17" s="586">
        <v>-580232.09120988194</v>
      </c>
      <c r="U17" s="476" t="s">
        <v>580</v>
      </c>
      <c r="V17" s="482"/>
    </row>
    <row r="18" spans="1:22" ht="12" customHeight="1" x14ac:dyDescent="0.2">
      <c r="A18" s="476"/>
      <c r="B18" s="469"/>
      <c r="C18" s="469"/>
      <c r="D18" s="469"/>
      <c r="E18" s="469"/>
      <c r="F18" s="469"/>
      <c r="G18" s="469"/>
      <c r="H18" s="469"/>
      <c r="I18" s="469"/>
      <c r="J18" s="469"/>
      <c r="K18" s="469"/>
      <c r="L18" s="469"/>
      <c r="M18" s="469"/>
      <c r="N18" s="469"/>
      <c r="O18" s="469"/>
      <c r="P18" s="469"/>
      <c r="Q18" s="469"/>
      <c r="R18" s="469"/>
      <c r="S18" s="469"/>
      <c r="T18" s="469"/>
      <c r="U18" s="476"/>
      <c r="V18" s="483"/>
    </row>
    <row r="19" spans="1:22" s="594" customFormat="1" ht="12" customHeight="1" x14ac:dyDescent="0.2">
      <c r="A19" s="484" t="s">
        <v>581</v>
      </c>
      <c r="B19" s="485">
        <v>157046.2525</v>
      </c>
      <c r="C19" s="485">
        <v>165659.2678</v>
      </c>
      <c r="D19" s="485">
        <v>310112.55499999999</v>
      </c>
      <c r="E19" s="485">
        <v>358665.02610000002</v>
      </c>
      <c r="F19" s="485">
        <v>385416.77899999998</v>
      </c>
      <c r="G19" s="485">
        <v>408316.04389999999</v>
      </c>
      <c r="H19" s="485">
        <v>478287.00599999999</v>
      </c>
      <c r="I19" s="485">
        <v>504171.42</v>
      </c>
      <c r="J19" s="485">
        <v>572392.73959999997</v>
      </c>
      <c r="K19" s="485">
        <v>643014.28</v>
      </c>
      <c r="L19" s="485">
        <v>723832.76</v>
      </c>
      <c r="M19" s="485">
        <v>795880.49</v>
      </c>
      <c r="N19" s="485">
        <v>890992.78500000003</v>
      </c>
      <c r="O19" s="485">
        <v>973565.74659999995</v>
      </c>
      <c r="P19" s="485">
        <v>1091477.3700000001</v>
      </c>
      <c r="Q19" s="485">
        <v>1197920.79</v>
      </c>
      <c r="R19" s="485">
        <v>1314243.67</v>
      </c>
      <c r="S19" s="485">
        <v>1401469.23</v>
      </c>
      <c r="T19" s="593">
        <v>1197920.7905306807</v>
      </c>
      <c r="U19" s="486" t="s">
        <v>582</v>
      </c>
    </row>
    <row r="20" spans="1:22" ht="12" customHeight="1" x14ac:dyDescent="0.2">
      <c r="A20" s="476"/>
      <c r="B20" s="474"/>
      <c r="C20" s="474"/>
      <c r="D20" s="474"/>
      <c r="E20" s="474"/>
      <c r="F20" s="474"/>
      <c r="G20" s="474"/>
      <c r="H20" s="474"/>
      <c r="I20" s="474"/>
      <c r="J20" s="474"/>
      <c r="K20" s="474"/>
      <c r="L20" s="474"/>
      <c r="M20" s="474"/>
      <c r="N20" s="474"/>
      <c r="O20" s="474"/>
      <c r="P20" s="474"/>
      <c r="Q20" s="474"/>
      <c r="R20" s="474"/>
      <c r="S20" s="474"/>
      <c r="T20" s="474"/>
      <c r="U20" s="487"/>
      <c r="V20" s="488"/>
    </row>
    <row r="21" spans="1:22" ht="12" customHeight="1" x14ac:dyDescent="0.2">
      <c r="A21" s="476" t="s">
        <v>583</v>
      </c>
      <c r="B21" s="474">
        <v>33705.060890000001</v>
      </c>
      <c r="C21" s="474">
        <v>36782.167480000004</v>
      </c>
      <c r="D21" s="474">
        <v>67013.648000000001</v>
      </c>
      <c r="E21" s="474">
        <v>70680.846099999995</v>
      </c>
      <c r="F21" s="474">
        <v>85082.035000000003</v>
      </c>
      <c r="G21" s="474">
        <v>110558.8737</v>
      </c>
      <c r="H21" s="474">
        <v>139731.20775</v>
      </c>
      <c r="I21" s="474">
        <v>128670.12460000001</v>
      </c>
      <c r="J21" s="474">
        <v>152640.19141</v>
      </c>
      <c r="K21" s="474">
        <v>166994.32449999999</v>
      </c>
      <c r="L21" s="474">
        <v>175405.7568</v>
      </c>
      <c r="M21" s="474">
        <v>192755.6153</v>
      </c>
      <c r="N21" s="474">
        <v>222959.94380000001</v>
      </c>
      <c r="O21" s="474">
        <v>243610.0612</v>
      </c>
      <c r="P21" s="474">
        <v>273318.14730000001</v>
      </c>
      <c r="Q21" s="474">
        <v>303309.35879999999</v>
      </c>
      <c r="R21" s="474">
        <v>340250.49300000002</v>
      </c>
      <c r="S21" s="474">
        <v>362716.96299999999</v>
      </c>
      <c r="T21" s="474"/>
      <c r="U21" s="476" t="s">
        <v>584</v>
      </c>
      <c r="V21" s="475"/>
    </row>
    <row r="22" spans="1:22" ht="12" customHeight="1" x14ac:dyDescent="0.2">
      <c r="A22" s="489" t="s">
        <v>585</v>
      </c>
      <c r="B22" s="490">
        <v>16307.93189</v>
      </c>
      <c r="C22" s="490">
        <v>17765.0995</v>
      </c>
      <c r="D22" s="490">
        <v>28720.602999999999</v>
      </c>
      <c r="E22" s="490">
        <v>31636.340100000001</v>
      </c>
      <c r="F22" s="490">
        <v>36934.353000000003</v>
      </c>
      <c r="G22" s="490">
        <v>42465.328999999998</v>
      </c>
      <c r="H22" s="490">
        <v>49060.784</v>
      </c>
      <c r="I22" s="490">
        <v>50325.568200000002</v>
      </c>
      <c r="J22" s="490">
        <v>55208.552510000001</v>
      </c>
      <c r="K22" s="490">
        <v>59367.2045</v>
      </c>
      <c r="L22" s="490">
        <v>61228.104800000001</v>
      </c>
      <c r="M22" s="490">
        <v>66612.615300000005</v>
      </c>
      <c r="N22" s="490">
        <v>73498.315799999997</v>
      </c>
      <c r="O22" s="490">
        <v>82545.497199999998</v>
      </c>
      <c r="P22" s="490">
        <v>89372.498300000007</v>
      </c>
      <c r="Q22" s="490">
        <v>94449.318799999994</v>
      </c>
      <c r="R22" s="490">
        <v>102415.299</v>
      </c>
      <c r="S22" s="490">
        <v>117046.295</v>
      </c>
      <c r="T22" s="586">
        <v>94449.318817740001</v>
      </c>
      <c r="U22" s="491" t="s">
        <v>586</v>
      </c>
      <c r="V22" s="480"/>
    </row>
    <row r="23" spans="1:22" ht="12" customHeight="1" x14ac:dyDescent="0.2">
      <c r="A23" s="476" t="s">
        <v>587</v>
      </c>
      <c r="B23" s="492">
        <v>17397.129000000001</v>
      </c>
      <c r="C23" s="492">
        <v>19017.06798</v>
      </c>
      <c r="D23" s="492">
        <v>38293.044999999998</v>
      </c>
      <c r="E23" s="492">
        <v>39044.506000000001</v>
      </c>
      <c r="F23" s="492">
        <v>48147.682000000001</v>
      </c>
      <c r="G23" s="492">
        <v>68093.544699999999</v>
      </c>
      <c r="H23" s="492">
        <v>90670.423750000002</v>
      </c>
      <c r="I23" s="492">
        <v>78344.556400000001</v>
      </c>
      <c r="J23" s="492">
        <v>97431.638900000005</v>
      </c>
      <c r="K23" s="492">
        <v>107627.12</v>
      </c>
      <c r="L23" s="492">
        <v>114177.652</v>
      </c>
      <c r="M23" s="492">
        <v>126143</v>
      </c>
      <c r="N23" s="492">
        <v>149461.628</v>
      </c>
      <c r="O23" s="492">
        <v>161064.56400000001</v>
      </c>
      <c r="P23" s="492">
        <v>183945.649</v>
      </c>
      <c r="Q23" s="492">
        <v>208860.04</v>
      </c>
      <c r="R23" s="492">
        <v>237835.19399999999</v>
      </c>
      <c r="S23" s="492">
        <v>245670.66800000001</v>
      </c>
      <c r="U23" s="476" t="s">
        <v>588</v>
      </c>
      <c r="V23" s="480"/>
    </row>
    <row r="24" spans="1:22" ht="12" customHeight="1" x14ac:dyDescent="0.2">
      <c r="A24" s="476" t="s">
        <v>589</v>
      </c>
      <c r="B24" s="492">
        <v>133078.57889</v>
      </c>
      <c r="C24" s="492">
        <v>130956.88688000001</v>
      </c>
      <c r="D24" s="492">
        <v>250776.39689999999</v>
      </c>
      <c r="E24" s="492">
        <v>298917.64509999997</v>
      </c>
      <c r="F24" s="492">
        <v>310747.35200000001</v>
      </c>
      <c r="G24" s="492">
        <v>330810.15769999998</v>
      </c>
      <c r="H24" s="492">
        <v>389733.57374999998</v>
      </c>
      <c r="I24" s="492">
        <v>407899.18660000002</v>
      </c>
      <c r="J24" s="492">
        <v>466359.17940999998</v>
      </c>
      <c r="K24" s="492">
        <v>512921.32449999999</v>
      </c>
      <c r="L24" s="492">
        <v>565464.18680000002</v>
      </c>
      <c r="M24" s="492">
        <v>617799.01930000004</v>
      </c>
      <c r="N24" s="492">
        <v>683968.09679999994</v>
      </c>
      <c r="O24" s="492">
        <v>753957.92119999998</v>
      </c>
      <c r="P24" s="492">
        <v>841639.10529999994</v>
      </c>
      <c r="Q24" s="492">
        <v>925830.44479999994</v>
      </c>
      <c r="R24" s="492">
        <v>1021467.488</v>
      </c>
      <c r="S24" s="492">
        <v>1067677.923</v>
      </c>
      <c r="U24" s="476" t="s">
        <v>590</v>
      </c>
      <c r="V24" s="493"/>
    </row>
    <row r="25" spans="1:22" s="594" customFormat="1" ht="12" customHeight="1" x14ac:dyDescent="0.2">
      <c r="A25" s="476" t="s">
        <v>591</v>
      </c>
      <c r="B25" s="474">
        <v>99373.517999999996</v>
      </c>
      <c r="C25" s="474">
        <v>94174.719400000002</v>
      </c>
      <c r="D25" s="474">
        <v>183762.74890000001</v>
      </c>
      <c r="E25" s="474">
        <v>228236.799</v>
      </c>
      <c r="F25" s="474">
        <v>225665.31700000001</v>
      </c>
      <c r="G25" s="474">
        <v>220251.28400000001</v>
      </c>
      <c r="H25" s="474">
        <v>250002.36600000001</v>
      </c>
      <c r="I25" s="474">
        <v>279229.06199999998</v>
      </c>
      <c r="J25" s="474">
        <v>313718.98800000001</v>
      </c>
      <c r="K25" s="474">
        <v>345927</v>
      </c>
      <c r="L25" s="474">
        <v>390058.43</v>
      </c>
      <c r="M25" s="474">
        <v>425043.40399999998</v>
      </c>
      <c r="N25" s="474">
        <v>461008.15299999999</v>
      </c>
      <c r="O25" s="474">
        <v>510347.86</v>
      </c>
      <c r="P25" s="474">
        <v>568320.95799999998</v>
      </c>
      <c r="Q25" s="474">
        <v>622521.08600000001</v>
      </c>
      <c r="R25" s="474">
        <v>681216.995</v>
      </c>
      <c r="S25" s="474">
        <v>704960.96</v>
      </c>
      <c r="T25" s="593"/>
      <c r="U25" s="476" t="s">
        <v>592</v>
      </c>
      <c r="V25" s="480"/>
    </row>
    <row r="26" spans="1:22" ht="12" customHeight="1" x14ac:dyDescent="0.2">
      <c r="A26" s="476" t="s">
        <v>593</v>
      </c>
      <c r="B26" s="469">
        <v>157046.2525</v>
      </c>
      <c r="C26" s="469">
        <v>165659.2678</v>
      </c>
      <c r="D26" s="469">
        <v>310112.55499999999</v>
      </c>
      <c r="E26" s="469">
        <v>358665.02610000002</v>
      </c>
      <c r="F26" s="469">
        <v>385416.77899999998</v>
      </c>
      <c r="G26" s="469">
        <v>408316.04389999999</v>
      </c>
      <c r="H26" s="469">
        <v>478287.00599999999</v>
      </c>
      <c r="I26" s="469">
        <v>504171.42</v>
      </c>
      <c r="J26" s="469">
        <v>572392.73959999997</v>
      </c>
      <c r="K26" s="469">
        <v>643014.28</v>
      </c>
      <c r="L26" s="469">
        <v>723832.76</v>
      </c>
      <c r="M26" s="469">
        <v>795880.49</v>
      </c>
      <c r="N26" s="469">
        <v>890992.78500000003</v>
      </c>
      <c r="O26" s="469">
        <v>973565.74659999995</v>
      </c>
      <c r="P26" s="469">
        <v>1091477.3700000001</v>
      </c>
      <c r="Q26" s="469">
        <v>1197920.79</v>
      </c>
      <c r="R26" s="469">
        <v>1314243.67</v>
      </c>
      <c r="S26" s="469">
        <v>1401469.23</v>
      </c>
      <c r="U26" s="476" t="s">
        <v>594</v>
      </c>
      <c r="V26" s="480"/>
    </row>
    <row r="27" spans="1:22" ht="12" customHeight="1" x14ac:dyDescent="0.2">
      <c r="A27" s="476" t="s">
        <v>595</v>
      </c>
      <c r="B27" s="467">
        <v>23967.673289999999</v>
      </c>
      <c r="C27" s="468">
        <v>34702.381000000001</v>
      </c>
      <c r="D27" s="469">
        <v>59336.158000000003</v>
      </c>
      <c r="E27" s="469">
        <v>59747.381000000001</v>
      </c>
      <c r="F27" s="469">
        <v>74669.426099999997</v>
      </c>
      <c r="G27" s="469">
        <v>77505.886450000005</v>
      </c>
      <c r="H27" s="469">
        <v>88553.431500000006</v>
      </c>
      <c r="I27" s="469">
        <v>96272.231100000005</v>
      </c>
      <c r="J27" s="469">
        <v>106033.56</v>
      </c>
      <c r="K27" s="469">
        <v>130092.95699999999</v>
      </c>
      <c r="L27" s="469">
        <v>158368.573</v>
      </c>
      <c r="M27" s="469">
        <v>178081.473</v>
      </c>
      <c r="N27" s="469">
        <v>207024.68900000001</v>
      </c>
      <c r="O27" s="469">
        <v>219607.82500000001</v>
      </c>
      <c r="P27" s="469">
        <v>249838.261</v>
      </c>
      <c r="Q27" s="469">
        <v>272090.34600000002</v>
      </c>
      <c r="R27" s="469">
        <v>292776.179</v>
      </c>
      <c r="S27" s="469">
        <v>333791.31099999999</v>
      </c>
      <c r="U27" s="476" t="s">
        <v>596</v>
      </c>
      <c r="V27" s="480"/>
    </row>
    <row r="28" spans="1:22" s="596" customFormat="1" ht="12" customHeight="1" x14ac:dyDescent="0.2">
      <c r="A28" s="494"/>
      <c r="B28" s="588"/>
      <c r="C28" s="588"/>
      <c r="D28" s="588"/>
      <c r="E28" s="588"/>
      <c r="F28" s="588"/>
      <c r="G28" s="588"/>
      <c r="H28" s="588"/>
      <c r="I28" s="588"/>
      <c r="J28" s="588"/>
      <c r="K28" s="588"/>
      <c r="L28" s="588"/>
      <c r="M28" s="588"/>
      <c r="N28" s="588"/>
      <c r="O28" s="588"/>
      <c r="P28" s="588"/>
      <c r="Q28" s="588"/>
      <c r="R28" s="588"/>
      <c r="S28" s="588"/>
      <c r="T28" s="588"/>
      <c r="U28" s="589"/>
    </row>
    <row r="29" spans="1:22" s="596" customFormat="1" ht="12" customHeight="1" x14ac:dyDescent="0.2">
      <c r="A29" s="495"/>
      <c r="B29" s="496"/>
      <c r="C29" s="497"/>
      <c r="D29" s="498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98"/>
      <c r="P29" s="498"/>
      <c r="Q29" s="498"/>
      <c r="R29" s="498"/>
      <c r="S29" s="498"/>
      <c r="T29" s="597"/>
    </row>
    <row r="30" spans="1:22" s="458" customFormat="1" ht="12" customHeight="1" x14ac:dyDescent="0.2">
      <c r="A30" s="499" t="s">
        <v>597</v>
      </c>
      <c r="B30" s="500"/>
      <c r="C30" s="500"/>
      <c r="D30" s="500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0"/>
      <c r="P30" s="500"/>
      <c r="Q30" s="500"/>
      <c r="R30" s="500"/>
      <c r="S30" s="500"/>
      <c r="T30" s="500"/>
    </row>
    <row r="31" spans="1:22" s="458" customFormat="1" ht="12" customHeight="1" x14ac:dyDescent="0.2">
      <c r="A31" s="458" t="s">
        <v>598</v>
      </c>
      <c r="B31" s="500"/>
      <c r="C31" s="500"/>
      <c r="D31" s="500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0"/>
      <c r="P31" s="500"/>
      <c r="Q31" s="500"/>
      <c r="R31" s="500"/>
      <c r="S31" s="500"/>
      <c r="T31" s="500"/>
    </row>
    <row r="32" spans="1:22" s="458" customFormat="1" ht="12" customHeight="1" x14ac:dyDescent="0.2">
      <c r="A32" s="458" t="s">
        <v>471</v>
      </c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0"/>
      <c r="P32" s="500"/>
      <c r="Q32" s="500"/>
      <c r="R32" s="500"/>
      <c r="S32" s="500"/>
      <c r="T32" s="500"/>
    </row>
    <row r="33" spans="1:20" s="458" customFormat="1" ht="12" customHeight="1" x14ac:dyDescent="0.2">
      <c r="B33" s="500"/>
      <c r="C33" s="500"/>
      <c r="D33" s="500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0"/>
      <c r="P33" s="500"/>
      <c r="Q33" s="500"/>
      <c r="R33" s="500"/>
      <c r="S33" s="500"/>
      <c r="T33" s="500"/>
    </row>
    <row r="34" spans="1:20" s="458" customFormat="1" ht="12" customHeight="1" x14ac:dyDescent="0.2">
      <c r="A34" s="501" t="s">
        <v>184</v>
      </c>
      <c r="B34" s="500"/>
      <c r="C34" s="500"/>
      <c r="D34" s="500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0"/>
      <c r="P34" s="500"/>
      <c r="Q34" s="500"/>
      <c r="R34" s="500"/>
      <c r="S34" s="500"/>
      <c r="T34" s="500"/>
    </row>
    <row r="35" spans="1:20" s="458" customFormat="1" ht="12" customHeight="1" x14ac:dyDescent="0.2">
      <c r="A35" s="502" t="s">
        <v>599</v>
      </c>
      <c r="B35" s="500"/>
      <c r="C35" s="500"/>
      <c r="D35" s="500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0"/>
      <c r="P35" s="500"/>
      <c r="Q35" s="500"/>
      <c r="R35" s="500"/>
      <c r="S35" s="500"/>
      <c r="T35" s="500"/>
    </row>
    <row r="36" spans="1:20" s="458" customFormat="1" ht="12" customHeight="1" x14ac:dyDescent="0.2">
      <c r="A36" s="503" t="s">
        <v>473</v>
      </c>
      <c r="B36" s="500"/>
      <c r="C36" s="500"/>
      <c r="D36" s="500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0"/>
      <c r="P36" s="500"/>
      <c r="Q36" s="500"/>
      <c r="R36" s="500"/>
      <c r="S36" s="500"/>
      <c r="T36" s="500"/>
    </row>
    <row r="37" spans="1:20" ht="12" customHeight="1" x14ac:dyDescent="0.2">
      <c r="A37" s="458"/>
      <c r="B37" s="598"/>
      <c r="C37" s="598"/>
      <c r="D37" s="598"/>
      <c r="E37" s="598"/>
      <c r="F37" s="598"/>
      <c r="G37" s="598"/>
      <c r="H37" s="598"/>
      <c r="I37" s="598"/>
      <c r="J37" s="598"/>
      <c r="K37" s="598"/>
      <c r="L37" s="598"/>
      <c r="M37" s="598"/>
      <c r="N37" s="598"/>
      <c r="O37" s="598"/>
      <c r="P37" s="598"/>
      <c r="Q37" s="598"/>
      <c r="R37" s="598"/>
      <c r="S37" s="598"/>
    </row>
    <row r="38" spans="1:20" ht="12" customHeight="1" x14ac:dyDescent="0.2">
      <c r="A38" s="458"/>
      <c r="E38" s="598"/>
      <c r="F38" s="598"/>
      <c r="G38" s="598"/>
      <c r="H38" s="598"/>
      <c r="I38" s="598"/>
      <c r="J38" s="598"/>
      <c r="K38" s="598"/>
      <c r="L38" s="598"/>
      <c r="M38" s="598"/>
      <c r="N38" s="598"/>
      <c r="O38" s="598"/>
      <c r="P38" s="598"/>
      <c r="Q38" s="598"/>
      <c r="R38" s="598"/>
      <c r="S38" s="598"/>
    </row>
    <row r="39" spans="1:20" ht="12" customHeight="1" x14ac:dyDescent="0.2">
      <c r="A39" s="504"/>
      <c r="E39" s="598"/>
      <c r="F39" s="598"/>
      <c r="G39" s="598"/>
      <c r="H39" s="598"/>
      <c r="I39" s="598"/>
      <c r="J39" s="598"/>
      <c r="K39" s="598"/>
      <c r="L39" s="598"/>
      <c r="M39" s="598"/>
      <c r="N39" s="598"/>
      <c r="O39" s="598"/>
      <c r="P39" s="598"/>
      <c r="Q39" s="598"/>
      <c r="R39" s="598"/>
      <c r="S39" s="598"/>
    </row>
    <row r="40" spans="1:20" ht="12" customHeight="1" x14ac:dyDescent="0.2">
      <c r="A40" s="504"/>
      <c r="B40" s="587"/>
      <c r="C40" s="587"/>
      <c r="D40" s="587"/>
      <c r="E40" s="587"/>
      <c r="F40" s="587"/>
      <c r="G40" s="587"/>
      <c r="H40" s="587"/>
      <c r="I40" s="587"/>
      <c r="J40" s="587"/>
      <c r="K40" s="587"/>
      <c r="L40" s="587"/>
      <c r="M40" s="587"/>
      <c r="N40" s="587"/>
      <c r="O40" s="587"/>
      <c r="P40" s="587"/>
      <c r="Q40" s="587"/>
      <c r="R40" s="587"/>
      <c r="S40" s="587"/>
    </row>
    <row r="41" spans="1:20" ht="12" customHeight="1" x14ac:dyDescent="0.2">
      <c r="B41" s="587"/>
      <c r="C41" s="587"/>
      <c r="D41" s="587"/>
      <c r="E41" s="587"/>
      <c r="F41" s="587"/>
      <c r="G41" s="587"/>
      <c r="H41" s="587"/>
      <c r="I41" s="587"/>
      <c r="J41" s="587"/>
      <c r="K41" s="587"/>
      <c r="L41" s="587"/>
      <c r="M41" s="587"/>
      <c r="N41" s="587"/>
      <c r="O41" s="587"/>
      <c r="P41" s="587"/>
      <c r="Q41" s="587"/>
      <c r="R41" s="587"/>
      <c r="S41" s="587"/>
    </row>
    <row r="42" spans="1:20" ht="12" customHeight="1" x14ac:dyDescent="0.2">
      <c r="B42" s="587"/>
      <c r="C42" s="587"/>
      <c r="D42" s="587"/>
      <c r="E42" s="587"/>
      <c r="F42" s="587"/>
      <c r="G42" s="587"/>
      <c r="H42" s="587"/>
      <c r="I42" s="587"/>
      <c r="J42" s="587"/>
      <c r="K42" s="587"/>
      <c r="L42" s="587"/>
      <c r="M42" s="587"/>
      <c r="N42" s="587"/>
      <c r="O42" s="587"/>
      <c r="P42" s="587"/>
      <c r="Q42" s="587"/>
      <c r="R42" s="587"/>
      <c r="S42" s="587"/>
    </row>
    <row r="43" spans="1:20" ht="12" customHeight="1" x14ac:dyDescent="0.2">
      <c r="B43" s="587"/>
      <c r="C43" s="587"/>
      <c r="D43" s="587"/>
      <c r="E43" s="587"/>
      <c r="F43" s="587"/>
      <c r="G43" s="587"/>
      <c r="H43" s="587"/>
      <c r="I43" s="587"/>
      <c r="J43" s="587"/>
      <c r="K43" s="587"/>
      <c r="L43" s="587"/>
      <c r="M43" s="587"/>
      <c r="N43" s="587"/>
      <c r="O43" s="587"/>
      <c r="P43" s="587"/>
      <c r="Q43" s="587"/>
      <c r="R43" s="587"/>
      <c r="S43" s="587"/>
    </row>
    <row r="44" spans="1:20" ht="12" customHeight="1" x14ac:dyDescent="0.2">
      <c r="B44" s="587"/>
      <c r="C44" s="587"/>
      <c r="D44" s="587"/>
      <c r="E44" s="587"/>
      <c r="F44" s="587"/>
      <c r="G44" s="587"/>
      <c r="H44" s="587"/>
      <c r="I44" s="587"/>
      <c r="J44" s="587"/>
      <c r="K44" s="587"/>
      <c r="L44" s="587"/>
      <c r="M44" s="587"/>
      <c r="N44" s="587"/>
      <c r="O44" s="587"/>
      <c r="P44" s="587"/>
      <c r="Q44" s="587"/>
      <c r="R44" s="587"/>
      <c r="S44" s="587"/>
    </row>
    <row r="45" spans="1:20" ht="12" customHeight="1" x14ac:dyDescent="0.2">
      <c r="B45" s="587"/>
      <c r="C45" s="587"/>
      <c r="D45" s="587"/>
      <c r="E45" s="587"/>
      <c r="F45" s="587"/>
      <c r="G45" s="587"/>
      <c r="H45" s="587"/>
      <c r="I45" s="587"/>
      <c r="J45" s="587"/>
      <c r="K45" s="587"/>
      <c r="L45" s="587"/>
      <c r="M45" s="587"/>
      <c r="N45" s="587"/>
      <c r="O45" s="587"/>
      <c r="P45" s="587"/>
      <c r="Q45" s="587"/>
      <c r="R45" s="587"/>
      <c r="S45" s="587"/>
    </row>
    <row r="46" spans="1:20" ht="12" customHeight="1" x14ac:dyDescent="0.2">
      <c r="B46" s="587"/>
      <c r="C46" s="587"/>
      <c r="D46" s="587"/>
      <c r="E46" s="587"/>
      <c r="F46" s="587"/>
      <c r="G46" s="587"/>
      <c r="H46" s="587"/>
      <c r="I46" s="587"/>
      <c r="J46" s="587"/>
      <c r="K46" s="587"/>
      <c r="L46" s="587"/>
      <c r="M46" s="587"/>
      <c r="N46" s="587"/>
      <c r="O46" s="587"/>
      <c r="P46" s="587"/>
      <c r="Q46" s="587"/>
      <c r="R46" s="587"/>
      <c r="S46" s="587"/>
    </row>
    <row r="47" spans="1:20" ht="12" customHeight="1" x14ac:dyDescent="0.2">
      <c r="B47" s="587"/>
      <c r="C47" s="587"/>
      <c r="D47" s="587"/>
      <c r="E47" s="587"/>
      <c r="F47" s="587"/>
      <c r="G47" s="587"/>
      <c r="H47" s="587"/>
      <c r="I47" s="587"/>
      <c r="J47" s="587"/>
      <c r="K47" s="587"/>
      <c r="L47" s="587"/>
      <c r="M47" s="587"/>
      <c r="N47" s="587"/>
      <c r="O47" s="587"/>
      <c r="P47" s="587"/>
      <c r="Q47" s="587"/>
      <c r="R47" s="587"/>
      <c r="S47" s="587"/>
    </row>
    <row r="48" spans="1:20" ht="12" customHeight="1" x14ac:dyDescent="0.2">
      <c r="B48" s="587"/>
      <c r="C48" s="587"/>
      <c r="D48" s="587"/>
      <c r="E48" s="587"/>
      <c r="F48" s="587"/>
      <c r="G48" s="587"/>
      <c r="H48" s="587"/>
      <c r="I48" s="587"/>
      <c r="J48" s="587"/>
      <c r="K48" s="587"/>
      <c r="L48" s="587"/>
      <c r="M48" s="587"/>
      <c r="N48" s="587"/>
      <c r="O48" s="587"/>
      <c r="P48" s="587"/>
      <c r="Q48" s="587"/>
      <c r="R48" s="587"/>
      <c r="S48" s="587"/>
    </row>
    <row r="49" s="587" customFormat="1" ht="12" customHeight="1" x14ac:dyDescent="0.2"/>
    <row r="50" s="587" customFormat="1" ht="12" customHeight="1" x14ac:dyDescent="0.2"/>
    <row r="60" s="587" customFormat="1" ht="12" customHeight="1" x14ac:dyDescent="0.2"/>
    <row r="61" s="587" customFormat="1" ht="12" customHeight="1" x14ac:dyDescent="0.2"/>
    <row r="62" s="587" customFormat="1" ht="12" customHeight="1" x14ac:dyDescent="0.2"/>
    <row r="63" s="587" customFormat="1" ht="12" customHeight="1" x14ac:dyDescent="0.2"/>
    <row r="64" s="587" customFormat="1" ht="12" customHeight="1" x14ac:dyDescent="0.2"/>
    <row r="65" spans="11:13" ht="12" customHeight="1" x14ac:dyDescent="0.2">
      <c r="K65" s="587"/>
      <c r="L65" s="587"/>
      <c r="M65" s="587"/>
    </row>
    <row r="66" spans="11:13" ht="12" customHeight="1" x14ac:dyDescent="0.2">
      <c r="K66" s="587"/>
      <c r="L66" s="587"/>
      <c r="M66" s="587"/>
    </row>
  </sheetData>
  <pageMargins left="0.17" right="0.17" top="1" bottom="1" header="0.5" footer="0.5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57"/>
  <sheetViews>
    <sheetView showGridLines="0" workbookViewId="0"/>
  </sheetViews>
  <sheetFormatPr defaultColWidth="11.42578125" defaultRowHeight="12" customHeight="1" x14ac:dyDescent="0.2"/>
  <cols>
    <col min="1" max="1" width="34.140625" style="170" customWidth="1"/>
    <col min="2" max="20" width="7.7109375" style="75" customWidth="1"/>
    <col min="21" max="21" width="1.42578125" style="75" customWidth="1"/>
    <col min="22" max="22" width="25.28515625" style="170" customWidth="1"/>
    <col min="23" max="16384" width="11.42578125" style="170"/>
  </cols>
  <sheetData>
    <row r="1" spans="1:22" s="455" customFormat="1" ht="12" customHeight="1" x14ac:dyDescent="0.2">
      <c r="A1" s="455" t="s">
        <v>33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2" ht="12" customHeight="1" x14ac:dyDescent="0.2">
      <c r="A2" s="262" t="s">
        <v>0</v>
      </c>
      <c r="B2" s="179"/>
      <c r="C2" s="179"/>
      <c r="D2" s="179"/>
      <c r="E2" s="179"/>
      <c r="F2" s="78"/>
      <c r="V2" s="505" t="s">
        <v>1</v>
      </c>
    </row>
    <row r="3" spans="1:22" ht="24.75" customHeight="1" x14ac:dyDescent="0.2">
      <c r="A3" s="506" t="s">
        <v>34</v>
      </c>
      <c r="B3" s="179"/>
      <c r="C3" s="179"/>
      <c r="D3" s="179"/>
      <c r="E3" s="78"/>
      <c r="F3" s="78"/>
      <c r="V3" s="507" t="s">
        <v>35</v>
      </c>
    </row>
    <row r="4" spans="1:22" ht="12" customHeight="1" x14ac:dyDescent="0.2">
      <c r="A4" s="508" t="s">
        <v>600</v>
      </c>
      <c r="B4" s="179"/>
      <c r="C4" s="179"/>
      <c r="D4" s="179"/>
      <c r="E4" s="78"/>
      <c r="F4" s="78"/>
      <c r="V4" s="508" t="s">
        <v>601</v>
      </c>
    </row>
    <row r="5" spans="1:22" ht="12" customHeight="1" x14ac:dyDescent="0.2">
      <c r="A5" s="509"/>
      <c r="B5" s="181"/>
      <c r="C5" s="181"/>
      <c r="D5" s="181"/>
      <c r="E5" s="182"/>
      <c r="F5" s="182"/>
      <c r="G5" s="121"/>
      <c r="H5" s="121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121"/>
      <c r="V5" s="183"/>
    </row>
    <row r="6" spans="1:22" ht="12" customHeight="1" x14ac:dyDescent="0.2">
      <c r="A6" s="569"/>
      <c r="B6" s="561">
        <v>2000</v>
      </c>
      <c r="C6" s="561">
        <v>2001</v>
      </c>
      <c r="D6" s="561">
        <v>2002</v>
      </c>
      <c r="E6" s="561">
        <v>2003</v>
      </c>
      <c r="F6" s="561">
        <v>2004</v>
      </c>
      <c r="G6" s="561">
        <v>2005</v>
      </c>
      <c r="H6" s="561">
        <v>2006</v>
      </c>
      <c r="I6" s="561">
        <v>2007</v>
      </c>
      <c r="J6" s="561">
        <v>2008</v>
      </c>
      <c r="K6" s="561">
        <v>2009</v>
      </c>
      <c r="L6" s="561">
        <v>2010</v>
      </c>
      <c r="M6" s="561">
        <v>2011</v>
      </c>
      <c r="N6" s="561">
        <v>2012</v>
      </c>
      <c r="O6" s="561">
        <v>2013</v>
      </c>
      <c r="P6" s="561">
        <v>2014</v>
      </c>
      <c r="Q6" s="561">
        <v>2015</v>
      </c>
      <c r="R6" s="561">
        <v>2016</v>
      </c>
      <c r="S6" s="561">
        <v>2017</v>
      </c>
      <c r="T6" s="561">
        <v>2018</v>
      </c>
      <c r="U6" s="565"/>
      <c r="V6" s="569"/>
    </row>
    <row r="7" spans="1:22" ht="12" customHeight="1" x14ac:dyDescent="0.2">
      <c r="A7" s="510"/>
      <c r="B7" s="511"/>
      <c r="C7" s="511"/>
      <c r="D7" s="511"/>
      <c r="E7" s="511"/>
      <c r="F7" s="511"/>
      <c r="G7" s="511"/>
      <c r="H7" s="511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</row>
    <row r="8" spans="1:22" s="187" customFormat="1" ht="24" customHeight="1" x14ac:dyDescent="0.2">
      <c r="A8" s="512" t="s">
        <v>602</v>
      </c>
      <c r="B8" s="512">
        <v>51707.630920820993</v>
      </c>
      <c r="C8" s="512">
        <v>60272.162624519995</v>
      </c>
      <c r="D8" s="512">
        <v>67593.669909363336</v>
      </c>
      <c r="E8" s="512">
        <v>80610.507214945741</v>
      </c>
      <c r="F8" s="512">
        <v>128235.97495719972</v>
      </c>
      <c r="G8" s="512">
        <v>160202.29986134815</v>
      </c>
      <c r="H8" s="512">
        <v>192231.66500836355</v>
      </c>
      <c r="I8" s="512">
        <v>241806.66567058399</v>
      </c>
      <c r="J8" s="512">
        <v>249824.06702837636</v>
      </c>
      <c r="K8" s="512">
        <v>229705.74044102698</v>
      </c>
      <c r="L8" s="512">
        <v>259580.42432113222</v>
      </c>
      <c r="M8" s="512">
        <v>285790.8291961982</v>
      </c>
      <c r="N8" s="512">
        <v>323479.17866032722</v>
      </c>
      <c r="O8" s="512">
        <v>372489.37213956006</v>
      </c>
      <c r="P8" s="512">
        <v>419490.79911953001</v>
      </c>
      <c r="Q8" s="512">
        <v>444544.24395245995</v>
      </c>
      <c r="R8" s="512">
        <v>487944.00431567</v>
      </c>
      <c r="S8" s="512">
        <v>539039.40191824001</v>
      </c>
      <c r="T8" s="512">
        <v>603368.32496578014</v>
      </c>
      <c r="U8" s="95"/>
      <c r="V8" s="88" t="s">
        <v>603</v>
      </c>
    </row>
    <row r="9" spans="1:22" ht="12" customHeight="1" x14ac:dyDescent="0.2">
      <c r="A9" s="513" t="s">
        <v>604</v>
      </c>
      <c r="B9" s="514">
        <v>51203.197119310993</v>
      </c>
      <c r="C9" s="514">
        <v>59641.849854659995</v>
      </c>
      <c r="D9" s="514">
        <v>66295.125032180003</v>
      </c>
      <c r="E9" s="514">
        <v>79645.354190519894</v>
      </c>
      <c r="F9" s="514">
        <v>126242.97869642924</v>
      </c>
      <c r="G9" s="514">
        <v>157584.60999999652</v>
      </c>
      <c r="H9" s="514">
        <v>188825.47201328006</v>
      </c>
      <c r="I9" s="514">
        <v>236006.72486882898</v>
      </c>
      <c r="J9" s="514">
        <v>246910.27321153303</v>
      </c>
      <c r="K9" s="514">
        <v>226203.93652843998</v>
      </c>
      <c r="L9" s="514">
        <v>255070.93459129002</v>
      </c>
      <c r="M9" s="514">
        <v>280450.22848652996</v>
      </c>
      <c r="N9" s="514">
        <v>318544.83409816999</v>
      </c>
      <c r="O9" s="514">
        <v>369412.55279685004</v>
      </c>
      <c r="P9" s="514">
        <v>414328.29304180003</v>
      </c>
      <c r="Q9" s="514">
        <v>441742.15259206994</v>
      </c>
      <c r="R9" s="514">
        <v>486897.47074347001</v>
      </c>
      <c r="S9" s="514">
        <v>537172.67657621007</v>
      </c>
      <c r="T9" s="514">
        <v>602387.19489332009</v>
      </c>
      <c r="V9" s="180" t="s">
        <v>605</v>
      </c>
    </row>
    <row r="10" spans="1:22" ht="12" customHeight="1" x14ac:dyDescent="0.2">
      <c r="A10" s="513" t="s">
        <v>606</v>
      </c>
      <c r="B10" s="514">
        <v>48729.188622320995</v>
      </c>
      <c r="C10" s="514">
        <v>58058.300967889998</v>
      </c>
      <c r="D10" s="514">
        <v>63866.646323189998</v>
      </c>
      <c r="E10" s="514">
        <v>74247.7672665399</v>
      </c>
      <c r="F10" s="514">
        <v>117298.07184628924</v>
      </c>
      <c r="G10" s="514">
        <v>148450.08524704652</v>
      </c>
      <c r="H10" s="514">
        <v>177812.07300165005</v>
      </c>
      <c r="I10" s="514">
        <v>217964.97270986298</v>
      </c>
      <c r="J10" s="514">
        <v>236166.05912441303</v>
      </c>
      <c r="K10" s="514">
        <v>220373.63392256998</v>
      </c>
      <c r="L10" s="514">
        <v>243942.85117570002</v>
      </c>
      <c r="M10" s="514">
        <v>273132.03525841999</v>
      </c>
      <c r="N10" s="514">
        <v>312064.13611264998</v>
      </c>
      <c r="O10" s="514">
        <v>355314.29223875003</v>
      </c>
      <c r="P10" s="514">
        <v>393157.60757027002</v>
      </c>
      <c r="Q10" s="514">
        <v>414245.36369390995</v>
      </c>
      <c r="R10" s="514">
        <v>453190.93439847004</v>
      </c>
      <c r="S10" s="514">
        <v>500582.86930473003</v>
      </c>
      <c r="T10" s="514">
        <v>557678.83739093004</v>
      </c>
      <c r="V10" s="180" t="s">
        <v>607</v>
      </c>
    </row>
    <row r="11" spans="1:22" ht="12" customHeight="1" x14ac:dyDescent="0.2">
      <c r="A11" s="513" t="s">
        <v>608</v>
      </c>
      <c r="B11" s="514">
        <v>2474.0084969899999</v>
      </c>
      <c r="C11" s="514">
        <v>1583.5488867699996</v>
      </c>
      <c r="D11" s="514">
        <v>2428.4787089900001</v>
      </c>
      <c r="E11" s="514">
        <v>5397.5869239800004</v>
      </c>
      <c r="F11" s="514">
        <v>8944.9068501399997</v>
      </c>
      <c r="G11" s="514">
        <v>9134.5247529500011</v>
      </c>
      <c r="H11" s="514">
        <v>11013.399011629999</v>
      </c>
      <c r="I11" s="514">
        <v>18041.752158965999</v>
      </c>
      <c r="J11" s="514">
        <v>10744.214087119999</v>
      </c>
      <c r="K11" s="514">
        <v>5830.3026058700007</v>
      </c>
      <c r="L11" s="514">
        <v>11128.083415589999</v>
      </c>
      <c r="M11" s="514">
        <v>7318.1932281100007</v>
      </c>
      <c r="N11" s="514">
        <v>6480.6979855199997</v>
      </c>
      <c r="O11" s="514">
        <v>14098.260558099999</v>
      </c>
      <c r="P11" s="514">
        <v>21170.68547153</v>
      </c>
      <c r="Q11" s="514">
        <v>27496.788898160004</v>
      </c>
      <c r="R11" s="514">
        <v>33706.536345</v>
      </c>
      <c r="S11" s="514">
        <v>36589.80727148</v>
      </c>
      <c r="T11" s="514">
        <v>44708.357502389998</v>
      </c>
      <c r="V11" s="180" t="s">
        <v>609</v>
      </c>
    </row>
    <row r="12" spans="1:22" ht="12" customHeight="1" x14ac:dyDescent="0.2">
      <c r="A12" s="513" t="s">
        <v>610</v>
      </c>
      <c r="B12" s="514">
        <v>68.256226509999962</v>
      </c>
      <c r="C12" s="514">
        <v>213.92076986000018</v>
      </c>
      <c r="D12" s="514">
        <v>782.87654385000019</v>
      </c>
      <c r="E12" s="514">
        <v>39.268622949999994</v>
      </c>
      <c r="F12" s="514">
        <v>2.1181904400000002</v>
      </c>
      <c r="G12" s="514">
        <v>0.37653642000000004</v>
      </c>
      <c r="H12" s="514">
        <v>32.046024729999999</v>
      </c>
      <c r="I12" s="514">
        <v>0.10055086000000001</v>
      </c>
      <c r="J12" s="514">
        <v>0.10384274</v>
      </c>
      <c r="K12" s="514">
        <v>9.2292291899999999</v>
      </c>
      <c r="L12" s="514">
        <v>14.229964100000002</v>
      </c>
      <c r="M12" s="514">
        <v>6.7185342600000002</v>
      </c>
      <c r="N12" s="514">
        <v>13.92926289</v>
      </c>
      <c r="O12" s="514">
        <v>0.42076237</v>
      </c>
      <c r="P12" s="514">
        <v>3061.4146037599999</v>
      </c>
      <c r="Q12" s="514">
        <v>120.09509696000001</v>
      </c>
      <c r="R12" s="514">
        <v>22.8479174</v>
      </c>
      <c r="S12" s="514">
        <v>20.48</v>
      </c>
      <c r="T12" s="514">
        <v>21.352092880000001</v>
      </c>
      <c r="V12" s="180" t="s">
        <v>611</v>
      </c>
    </row>
    <row r="13" spans="1:22" ht="12" customHeight="1" x14ac:dyDescent="0.2">
      <c r="A13" s="513" t="s">
        <v>612</v>
      </c>
      <c r="B13" s="514">
        <v>436.17757499999993</v>
      </c>
      <c r="C13" s="514">
        <v>416.39199999999994</v>
      </c>
      <c r="D13" s="514">
        <v>515.66833333333318</v>
      </c>
      <c r="E13" s="514">
        <v>925.88440147585743</v>
      </c>
      <c r="F13" s="514">
        <v>1990.8780703304787</v>
      </c>
      <c r="G13" s="514">
        <v>2617.3133249316325</v>
      </c>
      <c r="H13" s="514">
        <v>3374.1469703534849</v>
      </c>
      <c r="I13" s="514">
        <v>5799.8402508950003</v>
      </c>
      <c r="J13" s="514">
        <v>2913.689974103338</v>
      </c>
      <c r="K13" s="514">
        <v>3492.5746833969865</v>
      </c>
      <c r="L13" s="514">
        <v>4495.2597657421975</v>
      </c>
      <c r="M13" s="514">
        <v>5333.8821754082637</v>
      </c>
      <c r="N13" s="514">
        <v>4920.4152992672352</v>
      </c>
      <c r="O13" s="514">
        <v>3076.3985803400001</v>
      </c>
      <c r="P13" s="514">
        <v>2101.0914739700002</v>
      </c>
      <c r="Q13" s="514">
        <v>2681.9962634300027</v>
      </c>
      <c r="R13" s="514">
        <v>1023.6856548</v>
      </c>
      <c r="S13" s="514">
        <v>1846.2453420299998</v>
      </c>
      <c r="T13" s="514">
        <v>959.77797957999996</v>
      </c>
      <c r="V13" s="180" t="s">
        <v>613</v>
      </c>
    </row>
    <row r="14" spans="1:22" ht="24" customHeight="1" x14ac:dyDescent="0.2">
      <c r="A14" s="512" t="s">
        <v>614</v>
      </c>
      <c r="B14" s="512">
        <v>48286.97994248</v>
      </c>
      <c r="C14" s="512">
        <v>58863.437074550005</v>
      </c>
      <c r="D14" s="512">
        <v>67377.377868809999</v>
      </c>
      <c r="E14" s="512">
        <v>73992.552011720007</v>
      </c>
      <c r="F14" s="512">
        <v>133161.74553906781</v>
      </c>
      <c r="G14" s="512">
        <v>161596.98207954399</v>
      </c>
      <c r="H14" s="512">
        <v>191998.70140576948</v>
      </c>
      <c r="I14" s="512">
        <v>233117.36444481157</v>
      </c>
      <c r="J14" s="512">
        <v>309327.59662584</v>
      </c>
      <c r="K14" s="512">
        <v>282368.82410212274</v>
      </c>
      <c r="L14" s="512">
        <v>310361.43000645272</v>
      </c>
      <c r="M14" s="512">
        <v>332111.87803346233</v>
      </c>
      <c r="N14" s="512">
        <v>447429.27327963</v>
      </c>
      <c r="O14" s="512">
        <v>442129.32782283996</v>
      </c>
      <c r="P14" s="512">
        <v>492662.13662618003</v>
      </c>
      <c r="Q14" s="512">
        <v>518044.89741368999</v>
      </c>
      <c r="R14" s="512">
        <v>568430.33854612999</v>
      </c>
      <c r="S14" s="512">
        <v>624196.03317913995</v>
      </c>
      <c r="T14" s="512">
        <v>685531.03713159997</v>
      </c>
      <c r="U14" s="95"/>
      <c r="V14" s="88" t="s">
        <v>615</v>
      </c>
    </row>
    <row r="15" spans="1:22" ht="12" customHeight="1" x14ac:dyDescent="0.2">
      <c r="A15" s="513" t="s">
        <v>616</v>
      </c>
      <c r="B15" s="515">
        <v>36657.11966756</v>
      </c>
      <c r="C15" s="515">
        <v>43419.318616292003</v>
      </c>
      <c r="D15" s="515">
        <v>48383.571707670002</v>
      </c>
      <c r="E15" s="515">
        <v>57666.819739370003</v>
      </c>
      <c r="F15" s="515">
        <v>106177.28690410781</v>
      </c>
      <c r="G15" s="515">
        <v>122293.57819660399</v>
      </c>
      <c r="H15" s="515">
        <v>153114.59248221948</v>
      </c>
      <c r="I15" s="515">
        <v>176558.68361861157</v>
      </c>
      <c r="J15" s="515">
        <v>228478.21377509998</v>
      </c>
      <c r="K15" s="515">
        <v>222336.32038274274</v>
      </c>
      <c r="L15" s="515">
        <v>239988.33839879269</v>
      </c>
      <c r="M15" s="515">
        <v>263963.40651399235</v>
      </c>
      <c r="N15" s="515">
        <v>314184.47429927997</v>
      </c>
      <c r="O15" s="515">
        <v>357695.34813264996</v>
      </c>
      <c r="P15" s="515">
        <v>412944.25530992</v>
      </c>
      <c r="Q15" s="515">
        <v>431737.08719512</v>
      </c>
      <c r="R15" s="515">
        <v>475775.81376462994</v>
      </c>
      <c r="S15" s="515">
        <v>498684.17364494997</v>
      </c>
      <c r="T15" s="515">
        <v>580404.12679764</v>
      </c>
      <c r="V15" s="180" t="s">
        <v>617</v>
      </c>
    </row>
    <row r="16" spans="1:22" ht="12" customHeight="1" x14ac:dyDescent="0.2">
      <c r="A16" s="513" t="s">
        <v>618</v>
      </c>
      <c r="B16" s="515">
        <v>18134.04440676</v>
      </c>
      <c r="C16" s="515">
        <v>21496.171824240002</v>
      </c>
      <c r="D16" s="515">
        <v>24925.368581560004</v>
      </c>
      <c r="E16" s="515">
        <v>26107.736673490002</v>
      </c>
      <c r="F16" s="515">
        <v>29812.95256274</v>
      </c>
      <c r="G16" s="515">
        <v>37898.51037679</v>
      </c>
      <c r="H16" s="515">
        <v>44269.869727040001</v>
      </c>
      <c r="I16" s="515">
        <v>48484.980616950001</v>
      </c>
      <c r="J16" s="515">
        <v>58787.255524840002</v>
      </c>
      <c r="K16" s="515">
        <v>68495.122279570001</v>
      </c>
      <c r="L16" s="515">
        <v>72254.263369449996</v>
      </c>
      <c r="M16" s="515">
        <v>79113.708852840005</v>
      </c>
      <c r="N16" s="515">
        <v>87845.965507529996</v>
      </c>
      <c r="O16" s="515">
        <v>105286.54452072</v>
      </c>
      <c r="P16" s="515">
        <v>127073.21739708001</v>
      </c>
      <c r="Q16" s="515">
        <v>152952.65339712001</v>
      </c>
      <c r="R16" s="515">
        <v>150913.27441830002</v>
      </c>
      <c r="S16" s="515">
        <v>165925.25204520999</v>
      </c>
      <c r="T16" s="515">
        <v>188651.01725162999</v>
      </c>
      <c r="V16" s="180" t="s">
        <v>619</v>
      </c>
    </row>
    <row r="17" spans="1:22" ht="12" customHeight="1" x14ac:dyDescent="0.2">
      <c r="A17" s="513" t="s">
        <v>620</v>
      </c>
      <c r="B17" s="515">
        <v>5366.209237</v>
      </c>
      <c r="C17" s="515">
        <v>6124.2169206220005</v>
      </c>
      <c r="D17" s="515">
        <v>7752.5452794599996</v>
      </c>
      <c r="E17" s="515">
        <v>9614.619104100002</v>
      </c>
      <c r="F17" s="515">
        <v>13241.96125265</v>
      </c>
      <c r="G17" s="515">
        <v>20453.135251639</v>
      </c>
      <c r="H17" s="515">
        <v>27832.243463720002</v>
      </c>
      <c r="I17" s="515">
        <v>33728.452120039998</v>
      </c>
      <c r="J17" s="515">
        <v>31560.056825849995</v>
      </c>
      <c r="K17" s="515">
        <v>29670.554856610001</v>
      </c>
      <c r="L17" s="515">
        <v>33857.593735969996</v>
      </c>
      <c r="M17" s="515">
        <v>33431.14125665</v>
      </c>
      <c r="N17" s="515">
        <v>41505.721892940004</v>
      </c>
      <c r="O17" s="515">
        <v>39305.376703920003</v>
      </c>
      <c r="P17" s="515">
        <v>44913.31848165</v>
      </c>
      <c r="Q17" s="515">
        <v>48251.101983369997</v>
      </c>
      <c r="R17" s="515">
        <v>47618.78785629</v>
      </c>
      <c r="S17" s="515">
        <v>68987.774257340003</v>
      </c>
      <c r="T17" s="515">
        <v>71639.862298980006</v>
      </c>
      <c r="V17" s="180" t="s">
        <v>621</v>
      </c>
    </row>
    <row r="18" spans="1:22" s="187" customFormat="1" ht="12" customHeight="1" x14ac:dyDescent="0.2">
      <c r="A18" s="513" t="s">
        <v>622</v>
      </c>
      <c r="B18" s="515">
        <v>2321.3380823900002</v>
      </c>
      <c r="C18" s="515">
        <v>2989.9271421100002</v>
      </c>
      <c r="D18" s="515">
        <v>4386.4904400099995</v>
      </c>
      <c r="E18" s="515">
        <v>7844.0522408199995</v>
      </c>
      <c r="F18" s="515">
        <v>12003.079987867801</v>
      </c>
      <c r="G18" s="515">
        <v>10025.777642255001</v>
      </c>
      <c r="H18" s="515">
        <v>13822.738826866167</v>
      </c>
      <c r="I18" s="515">
        <v>21914.752610651587</v>
      </c>
      <c r="J18" s="515">
        <v>26178.950047689999</v>
      </c>
      <c r="K18" s="515">
        <v>30546.934887050003</v>
      </c>
      <c r="L18" s="515">
        <v>37232.477786069998</v>
      </c>
      <c r="M18" s="515">
        <v>45156.538146249994</v>
      </c>
      <c r="N18" s="515">
        <v>56406.45550163</v>
      </c>
      <c r="O18" s="515">
        <v>59667.253768670009</v>
      </c>
      <c r="P18" s="515">
        <v>70349.188809159998</v>
      </c>
      <c r="Q18" s="515">
        <v>81808.367447659999</v>
      </c>
      <c r="R18" s="515">
        <v>96666.533516659998</v>
      </c>
      <c r="S18" s="515">
        <v>85930.357130170014</v>
      </c>
      <c r="T18" s="515">
        <v>130574.93841286001</v>
      </c>
      <c r="U18" s="75"/>
      <c r="V18" s="180" t="s">
        <v>623</v>
      </c>
    </row>
    <row r="19" spans="1:22" ht="12" customHeight="1" x14ac:dyDescent="0.2">
      <c r="A19" s="513" t="s">
        <v>624</v>
      </c>
      <c r="B19" s="515">
        <v>9682.27109638</v>
      </c>
      <c r="C19" s="515">
        <v>12157.335617680001</v>
      </c>
      <c r="D19" s="515">
        <v>10650.86078587</v>
      </c>
      <c r="E19" s="515">
        <v>14072.5980581</v>
      </c>
      <c r="F19" s="515">
        <v>51084.685893469999</v>
      </c>
      <c r="G19" s="515">
        <v>53916.154925919996</v>
      </c>
      <c r="H19" s="515">
        <v>66426.46532048333</v>
      </c>
      <c r="I19" s="515">
        <v>72142.199551669997</v>
      </c>
      <c r="J19" s="515">
        <v>111426.65392734999</v>
      </c>
      <c r="K19" s="515">
        <v>92958.758202742727</v>
      </c>
      <c r="L19" s="515">
        <v>96100.523699162703</v>
      </c>
      <c r="M19" s="515">
        <v>105742.63858425233</v>
      </c>
      <c r="N19" s="515">
        <v>127965.29017798998</v>
      </c>
      <c r="O19" s="515">
        <v>153096.07796639999</v>
      </c>
      <c r="P19" s="515">
        <v>170219.89700227999</v>
      </c>
      <c r="Q19" s="515">
        <v>147579.12429604999</v>
      </c>
      <c r="R19" s="515">
        <v>179483.35545428997</v>
      </c>
      <c r="S19" s="515">
        <v>177304.18118361</v>
      </c>
      <c r="T19" s="515">
        <v>188934.74445897</v>
      </c>
      <c r="V19" s="180" t="s">
        <v>625</v>
      </c>
    </row>
    <row r="20" spans="1:22" ht="12" customHeight="1" x14ac:dyDescent="0.2">
      <c r="A20" s="513" t="s">
        <v>626</v>
      </c>
      <c r="B20" s="515">
        <v>1153.2568450299996</v>
      </c>
      <c r="C20" s="515">
        <v>651.66711163999992</v>
      </c>
      <c r="D20" s="515">
        <v>668.30662077000011</v>
      </c>
      <c r="E20" s="515">
        <v>27.813662860000001</v>
      </c>
      <c r="F20" s="515">
        <v>34.607207380000006</v>
      </c>
      <c r="G20" s="515">
        <v>0</v>
      </c>
      <c r="H20" s="515">
        <v>763.27514411000004</v>
      </c>
      <c r="I20" s="515">
        <v>288.29871930000002</v>
      </c>
      <c r="J20" s="515">
        <v>525.29744936999998</v>
      </c>
      <c r="K20" s="515">
        <v>664.95015677000004</v>
      </c>
      <c r="L20" s="515">
        <v>543.47980813999993</v>
      </c>
      <c r="M20" s="515">
        <v>519.37967400000002</v>
      </c>
      <c r="N20" s="515">
        <v>461.04121919000005</v>
      </c>
      <c r="O20" s="515">
        <v>340.09517294</v>
      </c>
      <c r="P20" s="515">
        <v>388.63361975000004</v>
      </c>
      <c r="Q20" s="515">
        <v>1145.8400709199998</v>
      </c>
      <c r="R20" s="515">
        <v>1093.86251909</v>
      </c>
      <c r="S20" s="515">
        <v>536.60902862</v>
      </c>
      <c r="T20" s="515">
        <v>603.56437519999997</v>
      </c>
      <c r="V20" s="180" t="s">
        <v>627</v>
      </c>
    </row>
    <row r="21" spans="1:22" ht="12" customHeight="1" x14ac:dyDescent="0.2">
      <c r="A21" s="513" t="s">
        <v>628</v>
      </c>
      <c r="B21" s="515">
        <v>11629.860274920002</v>
      </c>
      <c r="C21" s="515">
        <v>15444.118458258003</v>
      </c>
      <c r="D21" s="515">
        <v>18993.806161140001</v>
      </c>
      <c r="E21" s="515">
        <v>16325.732272350002</v>
      </c>
      <c r="F21" s="515">
        <v>26984.458634959999</v>
      </c>
      <c r="G21" s="515">
        <v>39303.403882939994</v>
      </c>
      <c r="H21" s="515">
        <v>38884.108923549997</v>
      </c>
      <c r="I21" s="515">
        <v>56558.68082619999</v>
      </c>
      <c r="J21" s="515">
        <v>80849.382850740003</v>
      </c>
      <c r="K21" s="515">
        <v>60032.503719380002</v>
      </c>
      <c r="L21" s="515">
        <v>70373.091607660012</v>
      </c>
      <c r="M21" s="515">
        <v>68148.471519469997</v>
      </c>
      <c r="N21" s="515">
        <v>133244.79898034999</v>
      </c>
      <c r="O21" s="515">
        <v>84433.979690189997</v>
      </c>
      <c r="P21" s="515">
        <v>79717.881316260013</v>
      </c>
      <c r="Q21" s="515">
        <v>86307.810218569997</v>
      </c>
      <c r="R21" s="515">
        <v>92654.524781500004</v>
      </c>
      <c r="S21" s="515">
        <v>125511.85953419001</v>
      </c>
      <c r="T21" s="515">
        <v>105126.91033396</v>
      </c>
      <c r="V21" s="180" t="s">
        <v>629</v>
      </c>
    </row>
    <row r="22" spans="1:22" ht="12" customHeight="1" x14ac:dyDescent="0.2">
      <c r="A22" s="513" t="s">
        <v>630</v>
      </c>
      <c r="B22" s="515">
        <v>7356.0521699800011</v>
      </c>
      <c r="C22" s="515">
        <v>8619.1444814780007</v>
      </c>
      <c r="D22" s="515">
        <v>9551.5208267500002</v>
      </c>
      <c r="E22" s="515">
        <v>8140.9393820400001</v>
      </c>
      <c r="F22" s="515">
        <v>9337.9339062799991</v>
      </c>
      <c r="G22" s="515">
        <v>17198.414932390002</v>
      </c>
      <c r="H22" s="515">
        <v>19166.555293589998</v>
      </c>
      <c r="I22" s="515">
        <v>33186.729900089995</v>
      </c>
      <c r="J22" s="515">
        <v>53930.183644780001</v>
      </c>
      <c r="K22" s="515">
        <v>37950.940365160001</v>
      </c>
      <c r="L22" s="515">
        <v>51542.910934210006</v>
      </c>
      <c r="M22" s="515">
        <v>47447.920264169996</v>
      </c>
      <c r="N22" s="515">
        <v>100858.98905601999</v>
      </c>
      <c r="O22" s="515">
        <v>60484.590189879993</v>
      </c>
      <c r="P22" s="515">
        <v>51344.773268089994</v>
      </c>
      <c r="Q22" s="515">
        <v>58232.902333499995</v>
      </c>
      <c r="R22" s="515">
        <v>49668.817028919999</v>
      </c>
      <c r="S22" s="515">
        <v>61221.663946050001</v>
      </c>
      <c r="T22" s="515">
        <v>57286.805756020003</v>
      </c>
      <c r="V22" s="180" t="s">
        <v>631</v>
      </c>
    </row>
    <row r="23" spans="1:22" ht="12" customHeight="1" x14ac:dyDescent="0.2">
      <c r="A23" s="513" t="s">
        <v>632</v>
      </c>
      <c r="B23" s="515">
        <v>3460.53118817</v>
      </c>
      <c r="C23" s="515">
        <v>6195.9530344500008</v>
      </c>
      <c r="D23" s="515">
        <v>8736.3333916399988</v>
      </c>
      <c r="E23" s="515">
        <v>7758.3856534100014</v>
      </c>
      <c r="F23" s="515">
        <v>17105.373111180001</v>
      </c>
      <c r="G23" s="515">
        <v>21466.348576409997</v>
      </c>
      <c r="H23" s="515">
        <v>17975.419090969997</v>
      </c>
      <c r="I23" s="515">
        <v>22566.882496139999</v>
      </c>
      <c r="J23" s="515">
        <v>26333.487879499997</v>
      </c>
      <c r="K23" s="515">
        <v>21321.442867949998</v>
      </c>
      <c r="L23" s="515">
        <v>18127.928110050001</v>
      </c>
      <c r="M23" s="515">
        <v>20395.177034439996</v>
      </c>
      <c r="N23" s="515">
        <v>31837.281168879996</v>
      </c>
      <c r="O23" s="515">
        <v>20525.505427040003</v>
      </c>
      <c r="P23" s="515">
        <v>24813.220426860003</v>
      </c>
      <c r="Q23" s="515">
        <v>25488.658521630001</v>
      </c>
      <c r="R23" s="515">
        <v>41076.99129392</v>
      </c>
      <c r="S23" s="515">
        <v>61116.922738240013</v>
      </c>
      <c r="T23" s="515">
        <v>45781.278045780004</v>
      </c>
      <c r="V23" s="180" t="s">
        <v>633</v>
      </c>
    </row>
    <row r="24" spans="1:22" ht="12" customHeight="1" x14ac:dyDescent="0.2">
      <c r="A24" s="513" t="s">
        <v>634</v>
      </c>
      <c r="B24" s="515">
        <v>813.27691676999996</v>
      </c>
      <c r="C24" s="515">
        <v>629.02094233000003</v>
      </c>
      <c r="D24" s="515">
        <v>705.95194275000006</v>
      </c>
      <c r="E24" s="515">
        <v>426.40723690000004</v>
      </c>
      <c r="F24" s="515">
        <v>541.15161749999993</v>
      </c>
      <c r="G24" s="515">
        <v>638.64037414000006</v>
      </c>
      <c r="H24" s="515">
        <v>1742.1345389900002</v>
      </c>
      <c r="I24" s="515">
        <v>805.0684299699999</v>
      </c>
      <c r="J24" s="515">
        <v>585.71132646000001</v>
      </c>
      <c r="K24" s="515">
        <v>760.12048627000001</v>
      </c>
      <c r="L24" s="515">
        <v>702.2525634000001</v>
      </c>
      <c r="M24" s="515">
        <v>305.37422086000004</v>
      </c>
      <c r="N24" s="515">
        <v>548.52875544999995</v>
      </c>
      <c r="O24" s="515">
        <v>3423.88407327</v>
      </c>
      <c r="P24" s="515">
        <v>3559.8876213100002</v>
      </c>
      <c r="Q24" s="515">
        <v>2586.2493634399998</v>
      </c>
      <c r="R24" s="515">
        <v>1908.7164586600002</v>
      </c>
      <c r="S24" s="515">
        <v>3173.2728499000004</v>
      </c>
      <c r="T24" s="515">
        <v>2058.8265321600002</v>
      </c>
      <c r="V24" s="180" t="s">
        <v>627</v>
      </c>
    </row>
    <row r="25" spans="1:22" ht="12" customHeight="1" x14ac:dyDescent="0.2">
      <c r="A25" s="513" t="s">
        <v>635</v>
      </c>
      <c r="B25" s="515" t="s">
        <v>146</v>
      </c>
      <c r="C25" s="515" t="s">
        <v>146</v>
      </c>
      <c r="D25" s="515" t="s">
        <v>146</v>
      </c>
      <c r="E25" s="515" t="s">
        <v>146</v>
      </c>
      <c r="F25" s="515" t="s">
        <v>146</v>
      </c>
      <c r="G25" s="515" t="s">
        <v>146</v>
      </c>
      <c r="H25" s="515" t="s">
        <v>146</v>
      </c>
      <c r="I25" s="515" t="s">
        <v>146</v>
      </c>
      <c r="J25" s="515" t="s">
        <v>146</v>
      </c>
      <c r="K25" s="515" t="s">
        <v>146</v>
      </c>
      <c r="L25" s="515" t="s">
        <v>146</v>
      </c>
      <c r="M25" s="515" t="s">
        <v>146</v>
      </c>
      <c r="N25" s="515" t="s">
        <v>146</v>
      </c>
      <c r="O25" s="515" t="s">
        <v>146</v>
      </c>
      <c r="P25" s="515" t="s">
        <v>146</v>
      </c>
      <c r="Q25" s="515" t="s">
        <v>146</v>
      </c>
      <c r="R25" s="515" t="s">
        <v>146</v>
      </c>
      <c r="S25" s="515" t="s">
        <v>146</v>
      </c>
      <c r="T25" s="515" t="s">
        <v>146</v>
      </c>
      <c r="V25" s="180" t="s">
        <v>636</v>
      </c>
    </row>
    <row r="26" spans="1:22" s="187" customFormat="1" ht="24" customHeight="1" x14ac:dyDescent="0.2">
      <c r="A26" s="512" t="s">
        <v>637</v>
      </c>
      <c r="B26" s="512">
        <v>5741.9890607309917</v>
      </c>
      <c r="C26" s="512">
        <v>4398.6526920799897</v>
      </c>
      <c r="D26" s="512">
        <v>4602.7824805633345</v>
      </c>
      <c r="E26" s="512">
        <v>14462.007444045756</v>
      </c>
      <c r="F26" s="512">
        <v>7077.3094059997147</v>
      </c>
      <c r="G26" s="512">
        <v>8631.0954240591618</v>
      </c>
      <c r="H26" s="512">
        <v>14055.702429460169</v>
      </c>
      <c r="I26" s="512">
        <v>30604.053836423998</v>
      </c>
      <c r="J26" s="512">
        <v>-33324.579549773654</v>
      </c>
      <c r="K26" s="512">
        <v>-22116.148774045701</v>
      </c>
      <c r="L26" s="512">
        <v>-13548.527899250446</v>
      </c>
      <c r="M26" s="512">
        <v>-1164.5106910141185</v>
      </c>
      <c r="N26" s="512">
        <v>-67543.639117672763</v>
      </c>
      <c r="O26" s="512">
        <v>-9972.7019146100065</v>
      </c>
      <c r="P26" s="512">
        <v>-2822.1486974900181</v>
      </c>
      <c r="Q26" s="512">
        <v>8307.7139864299534</v>
      </c>
      <c r="R26" s="512">
        <v>16180.19928620015</v>
      </c>
      <c r="S26" s="512">
        <v>773.72586927011434</v>
      </c>
      <c r="T26" s="512">
        <v>48412.226247040191</v>
      </c>
      <c r="U26" s="95"/>
      <c r="V26" s="88" t="s">
        <v>638</v>
      </c>
    </row>
    <row r="27" spans="1:22" s="187" customFormat="1" ht="24" customHeight="1" x14ac:dyDescent="0.2">
      <c r="A27" s="512" t="s">
        <v>639</v>
      </c>
      <c r="B27" s="512">
        <v>3420.6509783409911</v>
      </c>
      <c r="C27" s="512">
        <v>1408.7255499699895</v>
      </c>
      <c r="D27" s="512">
        <v>216.29204055333514</v>
      </c>
      <c r="E27" s="512">
        <v>6617.9552032257561</v>
      </c>
      <c r="F27" s="512">
        <v>-4925.7705818680861</v>
      </c>
      <c r="G27" s="512">
        <v>-1394.6822181958396</v>
      </c>
      <c r="H27" s="512">
        <v>232.9636025940008</v>
      </c>
      <c r="I27" s="512">
        <v>8689.3012257724095</v>
      </c>
      <c r="J27" s="512">
        <v>-59503.529597463654</v>
      </c>
      <c r="K27" s="512">
        <v>-52663.083661095705</v>
      </c>
      <c r="L27" s="512">
        <v>-50781.005685320444</v>
      </c>
      <c r="M27" s="512">
        <v>-46321.048837264112</v>
      </c>
      <c r="N27" s="512">
        <v>-123950.09461930276</v>
      </c>
      <c r="O27" s="512">
        <v>-69639.955683280015</v>
      </c>
      <c r="P27" s="512">
        <v>-73171.337506650016</v>
      </c>
      <c r="Q27" s="512">
        <v>-73500.653461230046</v>
      </c>
      <c r="R27" s="512">
        <v>-80486.334230459848</v>
      </c>
      <c r="S27" s="512">
        <v>-85156.6312608999</v>
      </c>
      <c r="T27" s="512">
        <v>-82162.712165819816</v>
      </c>
      <c r="U27" s="95"/>
      <c r="V27" s="88" t="s">
        <v>640</v>
      </c>
    </row>
    <row r="28" spans="1:22" s="187" customFormat="1" ht="12" customHeight="1" x14ac:dyDescent="0.2">
      <c r="A28" s="516"/>
      <c r="B28" s="517"/>
      <c r="C28" s="517"/>
      <c r="D28" s="517"/>
      <c r="E28" s="517"/>
      <c r="F28" s="517"/>
      <c r="G28" s="517"/>
      <c r="H28" s="517"/>
      <c r="I28" s="517"/>
      <c r="J28" s="517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121"/>
      <c r="V28" s="518"/>
    </row>
    <row r="29" spans="1:22" ht="12" customHeight="1" x14ac:dyDescent="0.2">
      <c r="A29" s="508"/>
      <c r="B29" s="519"/>
      <c r="C29" s="519"/>
      <c r="D29" s="519"/>
      <c r="E29" s="519"/>
      <c r="F29" s="520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</row>
    <row r="30" spans="1:22" ht="12" customHeight="1" x14ac:dyDescent="0.2">
      <c r="A30" s="195" t="s">
        <v>641</v>
      </c>
      <c r="B30" s="521"/>
      <c r="C30" s="521"/>
      <c r="D30" s="521"/>
      <c r="E30" s="521"/>
      <c r="F30" s="521"/>
    </row>
    <row r="31" spans="1:22" ht="12" customHeight="1" x14ac:dyDescent="0.2">
      <c r="A31" s="522" t="s">
        <v>642</v>
      </c>
      <c r="B31" s="521"/>
      <c r="C31" s="521"/>
      <c r="D31" s="521"/>
      <c r="E31" s="521"/>
      <c r="F31" s="521"/>
    </row>
    <row r="33" spans="1:21" s="245" customFormat="1" ht="12" customHeight="1" x14ac:dyDescent="0.2">
      <c r="A33" s="523" t="s">
        <v>643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</row>
    <row r="34" spans="1:21" ht="12" customHeight="1" x14ac:dyDescent="0.2">
      <c r="A34" s="522" t="s">
        <v>644</v>
      </c>
    </row>
    <row r="36" spans="1:21" ht="12" customHeight="1" x14ac:dyDescent="0.2"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</row>
    <row r="37" spans="1:21" ht="12" customHeight="1" x14ac:dyDescent="0.2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>
        <v>0</v>
      </c>
    </row>
    <row r="38" spans="1:21" ht="12" customHeight="1" x14ac:dyDescent="0.2"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</row>
    <row r="39" spans="1:21" ht="12" customHeight="1" x14ac:dyDescent="0.2"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</row>
    <row r="40" spans="1:21" ht="12" customHeight="1" x14ac:dyDescent="0.2"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</row>
    <row r="41" spans="1:21" ht="12" customHeight="1" x14ac:dyDescent="0.2"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</row>
    <row r="42" spans="1:21" ht="12" customHeight="1" x14ac:dyDescent="0.2"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</row>
    <row r="43" spans="1:21" ht="12" customHeight="1" x14ac:dyDescent="0.2"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</row>
    <row r="44" spans="1:21" ht="12" customHeight="1" x14ac:dyDescent="0.2"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</row>
    <row r="45" spans="1:21" ht="12" customHeight="1" x14ac:dyDescent="0.2"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</row>
    <row r="46" spans="1:21" ht="12" customHeight="1" x14ac:dyDescent="0.2"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</row>
    <row r="47" spans="1:21" ht="12" customHeight="1" x14ac:dyDescent="0.2"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</row>
    <row r="48" spans="1:21" ht="12" customHeight="1" x14ac:dyDescent="0.2"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</row>
    <row r="49" spans="2:20" ht="12" customHeight="1" x14ac:dyDescent="0.2"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</row>
    <row r="50" spans="2:20" ht="12" customHeight="1" x14ac:dyDescent="0.2"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</row>
    <row r="51" spans="2:20" ht="12" customHeight="1" x14ac:dyDescent="0.2"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</row>
    <row r="52" spans="2:20" ht="12" customHeight="1" x14ac:dyDescent="0.2"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</row>
    <row r="53" spans="2:20" ht="12" customHeight="1" x14ac:dyDescent="0.2"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</row>
    <row r="54" spans="2:20" ht="12" customHeight="1" x14ac:dyDescent="0.2"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</row>
    <row r="55" spans="2:20" ht="12" customHeight="1" x14ac:dyDescent="0.2"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</row>
    <row r="56" spans="2:20" ht="12" customHeight="1" x14ac:dyDescent="0.2">
      <c r="B56" s="93"/>
    </row>
    <row r="57" spans="2:20" ht="12" customHeight="1" x14ac:dyDescent="0.2">
      <c r="B57" s="93"/>
    </row>
  </sheetData>
  <pageMargins left="0.15748031496063" right="0" top="0.98425196850393704" bottom="0" header="0" footer="0"/>
  <pageSetup scale="96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53"/>
  <sheetViews>
    <sheetView showGridLines="0" workbookViewId="0"/>
  </sheetViews>
  <sheetFormatPr defaultColWidth="7.28515625" defaultRowHeight="12" customHeight="1" x14ac:dyDescent="0.2"/>
  <cols>
    <col min="1" max="1" width="40.7109375" style="532" customWidth="1"/>
    <col min="2" max="20" width="7.7109375" style="532" customWidth="1"/>
    <col min="21" max="21" width="1.5703125" style="532" customWidth="1"/>
    <col min="22" max="22" width="41.85546875" style="532" customWidth="1"/>
    <col min="23" max="16384" width="7.28515625" style="532"/>
  </cols>
  <sheetData>
    <row r="1" spans="1:22" s="528" customFormat="1" ht="12" customHeight="1" x14ac:dyDescent="0.2">
      <c r="A1" s="524">
        <v>17</v>
      </c>
      <c r="B1" s="525"/>
      <c r="C1" s="525"/>
      <c r="D1" s="525"/>
      <c r="E1" s="525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5"/>
      <c r="V1" s="527"/>
    </row>
    <row r="2" spans="1:22" ht="12" customHeight="1" x14ac:dyDescent="0.2">
      <c r="A2" s="529" t="s">
        <v>0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29" t="s">
        <v>1</v>
      </c>
    </row>
    <row r="3" spans="1:22" ht="12" customHeight="1" x14ac:dyDescent="0.2">
      <c r="A3" s="533" t="s">
        <v>37</v>
      </c>
      <c r="B3" s="177"/>
      <c r="C3" s="177"/>
      <c r="D3" s="177"/>
      <c r="E3" s="534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534"/>
      <c r="V3" s="533" t="s">
        <v>38</v>
      </c>
    </row>
    <row r="4" spans="1:22" ht="12" customHeight="1" x14ac:dyDescent="0.2">
      <c r="A4" s="508" t="s">
        <v>600</v>
      </c>
      <c r="B4" s="535"/>
      <c r="C4" s="535"/>
      <c r="D4" s="535"/>
      <c r="E4" s="535"/>
      <c r="F4" s="535"/>
      <c r="G4" s="535"/>
      <c r="H4" s="535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08" t="s">
        <v>601</v>
      </c>
    </row>
    <row r="5" spans="1:22" ht="12" customHeight="1" x14ac:dyDescent="0.2">
      <c r="A5" s="241"/>
      <c r="B5" s="179"/>
      <c r="C5" s="179"/>
      <c r="D5" s="179"/>
      <c r="E5" s="537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537"/>
      <c r="V5" s="241"/>
    </row>
    <row r="6" spans="1:22" ht="12" customHeight="1" x14ac:dyDescent="0.2">
      <c r="A6" s="599"/>
      <c r="B6" s="570">
        <v>2000</v>
      </c>
      <c r="C6" s="570">
        <v>2001</v>
      </c>
      <c r="D6" s="570">
        <v>2002</v>
      </c>
      <c r="E6" s="562">
        <v>2003</v>
      </c>
      <c r="F6" s="562">
        <v>2004</v>
      </c>
      <c r="G6" s="562">
        <v>2005</v>
      </c>
      <c r="H6" s="562">
        <v>2006</v>
      </c>
      <c r="I6" s="562">
        <v>2007</v>
      </c>
      <c r="J6" s="562">
        <v>2008</v>
      </c>
      <c r="K6" s="562">
        <v>2009</v>
      </c>
      <c r="L6" s="562">
        <v>2010</v>
      </c>
      <c r="M6" s="562">
        <v>2011</v>
      </c>
      <c r="N6" s="562">
        <v>2012</v>
      </c>
      <c r="O6" s="562">
        <v>2013</v>
      </c>
      <c r="P6" s="562">
        <v>2014</v>
      </c>
      <c r="Q6" s="562">
        <v>2015</v>
      </c>
      <c r="R6" s="562">
        <v>2016</v>
      </c>
      <c r="S6" s="562">
        <v>2017</v>
      </c>
      <c r="T6" s="562">
        <v>2018</v>
      </c>
      <c r="U6" s="600"/>
      <c r="V6" s="599"/>
    </row>
    <row r="7" spans="1:22" ht="12" customHeight="1" x14ac:dyDescent="0.2">
      <c r="A7" s="538"/>
      <c r="B7" s="539"/>
      <c r="C7" s="539"/>
      <c r="D7" s="539"/>
      <c r="E7" s="540"/>
      <c r="F7" s="459"/>
      <c r="G7" s="459"/>
      <c r="H7" s="459"/>
      <c r="I7" s="459"/>
      <c r="J7" s="459"/>
      <c r="K7" s="459"/>
      <c r="L7" s="459"/>
      <c r="M7" s="459"/>
      <c r="N7" s="459"/>
      <c r="O7" s="459"/>
      <c r="P7" s="459"/>
      <c r="Q7" s="459"/>
      <c r="R7" s="459"/>
      <c r="S7" s="459"/>
      <c r="T7" s="459"/>
      <c r="U7" s="458"/>
      <c r="V7" s="538"/>
    </row>
    <row r="8" spans="1:22" s="528" customFormat="1" ht="12" customHeight="1" x14ac:dyDescent="0.2">
      <c r="A8" s="541" t="s">
        <v>645</v>
      </c>
      <c r="B8" s="542">
        <v>47819.64</v>
      </c>
      <c r="C8" s="542">
        <v>56795.3</v>
      </c>
      <c r="D8" s="542">
        <v>62714.200000000004</v>
      </c>
      <c r="E8" s="542">
        <v>70333.833289860006</v>
      </c>
      <c r="F8" s="542">
        <v>116586.71546744999</v>
      </c>
      <c r="G8" s="542">
        <v>148480.45410216</v>
      </c>
      <c r="H8" s="542">
        <v>176222.78236176999</v>
      </c>
      <c r="I8" s="542">
        <v>217054.79180923002</v>
      </c>
      <c r="J8" s="542">
        <v>235176.49750593002</v>
      </c>
      <c r="K8" s="542">
        <v>219364.65904520001</v>
      </c>
      <c r="L8" s="542">
        <v>242097.26597829995</v>
      </c>
      <c r="M8" s="542">
        <v>272026.36216230004</v>
      </c>
      <c r="N8" s="542">
        <v>310813.95748375001</v>
      </c>
      <c r="O8" s="542">
        <v>353761.51183278003</v>
      </c>
      <c r="P8" s="542">
        <v>390948.6</v>
      </c>
      <c r="Q8" s="542">
        <v>412054.3</v>
      </c>
      <c r="R8" s="542">
        <v>450733.09999999992</v>
      </c>
      <c r="S8" s="542">
        <v>496507.00000000006</v>
      </c>
      <c r="T8" s="542">
        <v>553405.59999999986</v>
      </c>
      <c r="V8" s="541" t="s">
        <v>646</v>
      </c>
    </row>
    <row r="9" spans="1:22" ht="18" customHeight="1" x14ac:dyDescent="0.2">
      <c r="A9" s="543" t="s">
        <v>647</v>
      </c>
      <c r="B9" s="542">
        <v>11447</v>
      </c>
      <c r="C9" s="542">
        <v>16065.1</v>
      </c>
      <c r="D9" s="542">
        <v>16935.7</v>
      </c>
      <c r="E9" s="542">
        <v>21630.56387134</v>
      </c>
      <c r="F9" s="542">
        <v>26317.165268460001</v>
      </c>
      <c r="G9" s="542">
        <v>33573.043014580006</v>
      </c>
      <c r="H9" s="542">
        <v>46039.250577529994</v>
      </c>
      <c r="I9" s="542">
        <v>65455.44089749</v>
      </c>
      <c r="J9" s="542">
        <v>70660.9718631</v>
      </c>
      <c r="K9" s="542">
        <v>65005.379837369997</v>
      </c>
      <c r="L9" s="542">
        <v>66886.642893309996</v>
      </c>
      <c r="M9" s="542">
        <v>81079.82519162001</v>
      </c>
      <c r="N9" s="542">
        <v>111477.14096605001</v>
      </c>
      <c r="O9" s="542">
        <v>130813.72446805</v>
      </c>
      <c r="P9" s="542">
        <v>142587.09999999998</v>
      </c>
      <c r="Q9" s="542">
        <v>138155.5</v>
      </c>
      <c r="R9" s="542">
        <v>155508.9</v>
      </c>
      <c r="S9" s="542">
        <v>176526.09999999998</v>
      </c>
      <c r="T9" s="542">
        <v>194516.39999999997</v>
      </c>
      <c r="V9" s="528" t="s">
        <v>648</v>
      </c>
    </row>
    <row r="10" spans="1:22" ht="12" customHeight="1" x14ac:dyDescent="0.2">
      <c r="A10" s="544" t="s">
        <v>649</v>
      </c>
      <c r="B10" s="545">
        <v>10782.3</v>
      </c>
      <c r="C10" s="545">
        <v>15327.1</v>
      </c>
      <c r="D10" s="545">
        <v>16046.1</v>
      </c>
      <c r="E10" s="545">
        <v>20384.77384193</v>
      </c>
      <c r="F10" s="545">
        <v>24385.06734985</v>
      </c>
      <c r="G10" s="545">
        <v>29995.486007990003</v>
      </c>
      <c r="H10" s="545">
        <v>38934.523381159997</v>
      </c>
      <c r="I10" s="545">
        <v>55186.821137539999</v>
      </c>
      <c r="J10" s="545">
        <v>58510.626867819999</v>
      </c>
      <c r="K10" s="545">
        <v>54127.720121839993</v>
      </c>
      <c r="L10" s="545">
        <v>53643.54085338</v>
      </c>
      <c r="M10" s="545">
        <v>65425.609017240007</v>
      </c>
      <c r="N10" s="545">
        <v>92274.416755030004</v>
      </c>
      <c r="O10" s="545">
        <v>108248.62380280999</v>
      </c>
      <c r="P10" s="545">
        <v>125097.79999999999</v>
      </c>
      <c r="Q10" s="545">
        <v>119819.2</v>
      </c>
      <c r="R10" s="545">
        <v>135699.5</v>
      </c>
      <c r="S10" s="545">
        <v>155024.29999999999</v>
      </c>
      <c r="T10" s="545">
        <v>170561.09999999998</v>
      </c>
      <c r="V10" s="544" t="s">
        <v>650</v>
      </c>
    </row>
    <row r="11" spans="1:22" ht="12" customHeight="1" x14ac:dyDescent="0.2">
      <c r="A11" s="544" t="s">
        <v>651</v>
      </c>
      <c r="B11" s="545">
        <v>0</v>
      </c>
      <c r="C11" s="545">
        <v>0</v>
      </c>
      <c r="D11" s="545">
        <v>4676.8</v>
      </c>
      <c r="E11" s="545">
        <v>5667.6769747599992</v>
      </c>
      <c r="F11" s="545">
        <v>6690.9454555100001</v>
      </c>
      <c r="G11" s="545">
        <v>7576.2354792599999</v>
      </c>
      <c r="H11" s="545">
        <v>10485.032568260001</v>
      </c>
      <c r="I11" s="545">
        <v>14663.27794772</v>
      </c>
      <c r="J11" s="545">
        <v>16585.08787413</v>
      </c>
      <c r="K11" s="545">
        <v>15436.76982008</v>
      </c>
      <c r="L11" s="545">
        <v>17087.614368249997</v>
      </c>
      <c r="M11" s="545">
        <v>20803.52055963</v>
      </c>
      <c r="N11" s="545">
        <v>21731.378497430003</v>
      </c>
      <c r="O11" s="545">
        <v>24927.615917849995</v>
      </c>
      <c r="P11" s="545">
        <v>31525</v>
      </c>
      <c r="Q11" s="545">
        <v>35548.6</v>
      </c>
      <c r="R11" s="545">
        <v>40193.100000000006</v>
      </c>
      <c r="S11" s="545">
        <v>43553.100000000006</v>
      </c>
      <c r="T11" s="545">
        <v>51425.2</v>
      </c>
      <c r="V11" s="544" t="s">
        <v>652</v>
      </c>
    </row>
    <row r="12" spans="1:22" ht="12" customHeight="1" x14ac:dyDescent="0.2">
      <c r="A12" s="544" t="s">
        <v>653</v>
      </c>
      <c r="B12" s="545">
        <v>0</v>
      </c>
      <c r="C12" s="545">
        <v>0</v>
      </c>
      <c r="D12" s="545">
        <v>8086.8</v>
      </c>
      <c r="E12" s="545">
        <v>9383.6595945699992</v>
      </c>
      <c r="F12" s="545">
        <v>11769.504166789999</v>
      </c>
      <c r="G12" s="545">
        <v>16201.519255560002</v>
      </c>
      <c r="H12" s="545">
        <v>16542.330853399999</v>
      </c>
      <c r="I12" s="545">
        <v>29202.701391650004</v>
      </c>
      <c r="J12" s="545">
        <v>26972.409486529999</v>
      </c>
      <c r="K12" s="545">
        <v>22545.794184499999</v>
      </c>
      <c r="L12" s="545">
        <v>21475.54893533</v>
      </c>
      <c r="M12" s="545">
        <v>25082.430440260006</v>
      </c>
      <c r="N12" s="545">
        <v>46623.709552890003</v>
      </c>
      <c r="O12" s="545">
        <v>50781.977898609999</v>
      </c>
      <c r="P12" s="545">
        <v>72865.299999999988</v>
      </c>
      <c r="Q12" s="545">
        <v>61694.900000000009</v>
      </c>
      <c r="R12" s="545">
        <v>69362.200000000012</v>
      </c>
      <c r="S12" s="545">
        <v>83046.599999999991</v>
      </c>
      <c r="T12" s="545">
        <v>88079.1</v>
      </c>
      <c r="V12" s="544" t="s">
        <v>654</v>
      </c>
    </row>
    <row r="13" spans="1:22" ht="12" customHeight="1" x14ac:dyDescent="0.2">
      <c r="A13" s="544" t="s">
        <v>655</v>
      </c>
      <c r="B13" s="545">
        <v>10782.3</v>
      </c>
      <c r="C13" s="545">
        <v>15327.1</v>
      </c>
      <c r="D13" s="545">
        <v>3282.5</v>
      </c>
      <c r="E13" s="545">
        <v>5333.4372726000001</v>
      </c>
      <c r="F13" s="545">
        <v>5924.6177275500004</v>
      </c>
      <c r="G13" s="545">
        <v>6217.7312731700003</v>
      </c>
      <c r="H13" s="545">
        <v>11907.159959499999</v>
      </c>
      <c r="I13" s="545">
        <v>11320.841798169999</v>
      </c>
      <c r="J13" s="545">
        <v>14953.129507160003</v>
      </c>
      <c r="K13" s="545">
        <v>16145.156117259996</v>
      </c>
      <c r="L13" s="545">
        <v>15080.377549800003</v>
      </c>
      <c r="M13" s="545">
        <v>19539.658017350004</v>
      </c>
      <c r="N13" s="545">
        <v>23919.328704710002</v>
      </c>
      <c r="O13" s="545">
        <v>32539.02998635</v>
      </c>
      <c r="P13" s="545">
        <v>20707.5</v>
      </c>
      <c r="Q13" s="545">
        <v>22575.699999999997</v>
      </c>
      <c r="R13" s="545">
        <v>26144.199999999997</v>
      </c>
      <c r="S13" s="545">
        <v>28424.600000000002</v>
      </c>
      <c r="T13" s="545">
        <v>31056.800000000003</v>
      </c>
      <c r="V13" s="544" t="s">
        <v>656</v>
      </c>
    </row>
    <row r="14" spans="1:22" ht="12" customHeight="1" x14ac:dyDescent="0.2">
      <c r="A14" s="544" t="s">
        <v>657</v>
      </c>
      <c r="B14" s="545">
        <v>664.7</v>
      </c>
      <c r="C14" s="545">
        <v>738</v>
      </c>
      <c r="D14" s="545">
        <v>889.59999999999991</v>
      </c>
      <c r="E14" s="545">
        <v>1245.7900294099998</v>
      </c>
      <c r="F14" s="545">
        <v>1932.0979186100001</v>
      </c>
      <c r="G14" s="545">
        <v>3577.5570065900001</v>
      </c>
      <c r="H14" s="545">
        <v>7104.7271963700005</v>
      </c>
      <c r="I14" s="545">
        <v>10268.619759950001</v>
      </c>
      <c r="J14" s="545">
        <v>12150.34499528</v>
      </c>
      <c r="K14" s="545">
        <v>10877.659715530002</v>
      </c>
      <c r="L14" s="545">
        <v>13243.102039929998</v>
      </c>
      <c r="M14" s="545">
        <v>15654.216174379999</v>
      </c>
      <c r="N14" s="545">
        <v>19202.724211019995</v>
      </c>
      <c r="O14" s="545">
        <v>22565.100665240003</v>
      </c>
      <c r="P14" s="545">
        <v>17489.300000000003</v>
      </c>
      <c r="Q14" s="545">
        <v>18336.3</v>
      </c>
      <c r="R14" s="545">
        <v>19809.399999999998</v>
      </c>
      <c r="S14" s="545">
        <v>21501.8</v>
      </c>
      <c r="T14" s="545">
        <v>23955.300000000003</v>
      </c>
      <c r="V14" s="544" t="s">
        <v>658</v>
      </c>
    </row>
    <row r="15" spans="1:22" ht="12" customHeight="1" x14ac:dyDescent="0.2">
      <c r="A15" s="544" t="s">
        <v>659</v>
      </c>
      <c r="B15" s="545">
        <v>0</v>
      </c>
      <c r="C15" s="545">
        <v>0</v>
      </c>
      <c r="D15" s="545">
        <v>0</v>
      </c>
      <c r="E15" s="545">
        <v>0</v>
      </c>
      <c r="F15" s="545">
        <v>0</v>
      </c>
      <c r="G15" s="545">
        <v>0</v>
      </c>
      <c r="H15" s="545">
        <v>0</v>
      </c>
      <c r="I15" s="545">
        <v>0</v>
      </c>
      <c r="J15" s="545">
        <v>0</v>
      </c>
      <c r="K15" s="545">
        <v>0</v>
      </c>
      <c r="L15" s="545">
        <v>0</v>
      </c>
      <c r="M15" s="545">
        <v>0</v>
      </c>
      <c r="N15" s="545">
        <v>0</v>
      </c>
      <c r="O15" s="545">
        <v>0</v>
      </c>
      <c r="P15" s="545">
        <v>0</v>
      </c>
      <c r="Q15" s="545">
        <v>0</v>
      </c>
      <c r="R15" s="545">
        <v>0</v>
      </c>
      <c r="S15" s="545">
        <v>0</v>
      </c>
      <c r="T15" s="545">
        <v>0</v>
      </c>
      <c r="V15" s="544" t="s">
        <v>660</v>
      </c>
    </row>
    <row r="16" spans="1:22" ht="18" customHeight="1" x14ac:dyDescent="0.2">
      <c r="A16" s="543" t="s">
        <v>661</v>
      </c>
      <c r="B16" s="542">
        <v>36279.440000000002</v>
      </c>
      <c r="C16" s="542">
        <v>40631.200000000004</v>
      </c>
      <c r="D16" s="542">
        <v>45662.100000000006</v>
      </c>
      <c r="E16" s="542">
        <v>48573.932219739996</v>
      </c>
      <c r="F16" s="542">
        <v>90075.859514349999</v>
      </c>
      <c r="G16" s="542">
        <v>114810.78515801</v>
      </c>
      <c r="H16" s="542">
        <v>130072.84283397</v>
      </c>
      <c r="I16" s="542">
        <v>151509.79242213003</v>
      </c>
      <c r="J16" s="542">
        <v>164492.50839302002</v>
      </c>
      <c r="K16" s="542">
        <v>154353.94387034001</v>
      </c>
      <c r="L16" s="542">
        <v>175210.55054753996</v>
      </c>
      <c r="M16" s="542">
        <v>190946.48131829003</v>
      </c>
      <c r="N16" s="542">
        <v>199336.58993858998</v>
      </c>
      <c r="O16" s="542">
        <v>222947.57879756001</v>
      </c>
      <c r="P16" s="542">
        <v>248360.9</v>
      </c>
      <c r="Q16" s="542">
        <v>273897.59999999998</v>
      </c>
      <c r="R16" s="542">
        <v>295222.89999999997</v>
      </c>
      <c r="S16" s="542">
        <v>319980.00000000006</v>
      </c>
      <c r="T16" s="542">
        <v>358888</v>
      </c>
      <c r="V16" s="528" t="s">
        <v>662</v>
      </c>
    </row>
    <row r="17" spans="1:22" ht="12" customHeight="1" x14ac:dyDescent="0.2">
      <c r="A17" s="544" t="s">
        <v>663</v>
      </c>
      <c r="B17" s="545">
        <v>10194.900000000001</v>
      </c>
      <c r="C17" s="545">
        <v>14756</v>
      </c>
      <c r="D17" s="545">
        <v>17112.099999999999</v>
      </c>
      <c r="E17" s="545">
        <v>19178.76973833</v>
      </c>
      <c r="F17" s="545">
        <v>30614.362127819997</v>
      </c>
      <c r="G17" s="545">
        <v>41365.038941800005</v>
      </c>
      <c r="H17" s="545">
        <v>53713.671162110004</v>
      </c>
      <c r="I17" s="545">
        <v>66981.41479522</v>
      </c>
      <c r="J17" s="545">
        <v>74312.055801149996</v>
      </c>
      <c r="K17" s="545">
        <v>69876.869936190007</v>
      </c>
      <c r="L17" s="545">
        <v>81871.228472049974</v>
      </c>
      <c r="M17" s="545">
        <v>89612.322004590038</v>
      </c>
      <c r="N17" s="545">
        <v>92818.53160034999</v>
      </c>
      <c r="O17" s="545">
        <v>113344.70487720001</v>
      </c>
      <c r="P17" s="545">
        <v>130446.7</v>
      </c>
      <c r="Q17" s="545">
        <v>147038.79999999999</v>
      </c>
      <c r="R17" s="545">
        <v>159211.9</v>
      </c>
      <c r="S17" s="545">
        <v>169628.80000000005</v>
      </c>
      <c r="T17" s="545">
        <v>194725</v>
      </c>
      <c r="V17" s="544" t="s">
        <v>664</v>
      </c>
    </row>
    <row r="18" spans="1:22" ht="12" customHeight="1" x14ac:dyDescent="0.2">
      <c r="A18" s="544" t="s">
        <v>665</v>
      </c>
      <c r="B18" s="545">
        <v>9065.2999999999975</v>
      </c>
      <c r="C18" s="545">
        <v>13154.9</v>
      </c>
      <c r="D18" s="545">
        <v>14451.200000000003</v>
      </c>
      <c r="E18" s="545">
        <v>18064.060334779995</v>
      </c>
      <c r="F18" s="545">
        <v>44985.024790910007</v>
      </c>
      <c r="G18" s="545">
        <v>40199.105237950003</v>
      </c>
      <c r="H18" s="545">
        <v>52479.23756613001</v>
      </c>
      <c r="I18" s="545">
        <v>64420.081228310009</v>
      </c>
      <c r="J18" s="545">
        <v>68499.284083289996</v>
      </c>
      <c r="K18" s="545">
        <v>65837.417571259997</v>
      </c>
      <c r="L18" s="545">
        <v>73459.501426699993</v>
      </c>
      <c r="M18" s="545">
        <v>82073.984830019996</v>
      </c>
      <c r="N18" s="545">
        <v>87158.286304389985</v>
      </c>
      <c r="O18" s="545">
        <v>90273.591641280014</v>
      </c>
      <c r="P18" s="545">
        <v>96190.1</v>
      </c>
      <c r="Q18" s="545">
        <v>101293.9</v>
      </c>
      <c r="R18" s="545">
        <v>108401.59999999996</v>
      </c>
      <c r="S18" s="545">
        <v>121268.4</v>
      </c>
      <c r="T18" s="545">
        <v>131632.6</v>
      </c>
      <c r="V18" s="544" t="s">
        <v>666</v>
      </c>
    </row>
    <row r="19" spans="1:22" ht="12" customHeight="1" x14ac:dyDescent="0.2">
      <c r="A19" s="546" t="s">
        <v>667</v>
      </c>
      <c r="B19" s="545">
        <v>17019.240000000002</v>
      </c>
      <c r="C19" s="545">
        <v>12720.300000000001</v>
      </c>
      <c r="D19" s="545">
        <v>14098.800000000005</v>
      </c>
      <c r="E19" s="545">
        <v>11331.102146629999</v>
      </c>
      <c r="F19" s="545">
        <v>14476.472595620004</v>
      </c>
      <c r="G19" s="545">
        <v>33246.640978260002</v>
      </c>
      <c r="H19" s="545">
        <v>23879.934105729997</v>
      </c>
      <c r="I19" s="545">
        <v>20108.2963986</v>
      </c>
      <c r="J19" s="545">
        <v>21681.168508580002</v>
      </c>
      <c r="K19" s="545">
        <v>18639.65636289</v>
      </c>
      <c r="L19" s="545">
        <v>19879.820648789999</v>
      </c>
      <c r="M19" s="545">
        <v>19260.174483679999</v>
      </c>
      <c r="N19" s="545">
        <v>19359.77203385</v>
      </c>
      <c r="O19" s="545">
        <v>19329.282279079998</v>
      </c>
      <c r="P19" s="545">
        <v>21724.1</v>
      </c>
      <c r="Q19" s="545">
        <v>25564.899999999998</v>
      </c>
      <c r="R19" s="545">
        <v>27609.400000000005</v>
      </c>
      <c r="S19" s="545">
        <v>29082.799999999996</v>
      </c>
      <c r="T19" s="545">
        <v>32530.400000000005</v>
      </c>
      <c r="V19" s="546" t="s">
        <v>668</v>
      </c>
    </row>
    <row r="20" spans="1:22" ht="12" customHeight="1" x14ac:dyDescent="0.2">
      <c r="A20" s="546" t="s">
        <v>669</v>
      </c>
      <c r="B20" s="545">
        <v>0</v>
      </c>
      <c r="C20" s="545">
        <v>0</v>
      </c>
      <c r="D20" s="545">
        <v>0</v>
      </c>
      <c r="E20" s="545">
        <v>0</v>
      </c>
      <c r="F20" s="545">
        <v>0</v>
      </c>
      <c r="G20" s="545">
        <v>0</v>
      </c>
      <c r="H20" s="545">
        <v>0</v>
      </c>
      <c r="I20" s="545">
        <v>0</v>
      </c>
      <c r="J20" s="545">
        <v>0</v>
      </c>
      <c r="K20" s="545">
        <v>0</v>
      </c>
      <c r="L20" s="545">
        <v>0</v>
      </c>
      <c r="M20" s="545">
        <v>0</v>
      </c>
      <c r="N20" s="545">
        <v>0</v>
      </c>
      <c r="O20" s="545">
        <v>0</v>
      </c>
      <c r="P20" s="545">
        <v>0</v>
      </c>
      <c r="Q20" s="545">
        <v>0</v>
      </c>
      <c r="R20" s="545">
        <v>0</v>
      </c>
      <c r="S20" s="545">
        <v>0</v>
      </c>
      <c r="T20" s="545">
        <v>0</v>
      </c>
      <c r="V20" s="546" t="s">
        <v>670</v>
      </c>
    </row>
    <row r="21" spans="1:22" ht="12" customHeight="1" x14ac:dyDescent="0.2">
      <c r="A21" s="544" t="s">
        <v>671</v>
      </c>
      <c r="B21" s="545">
        <v>93.200000000000017</v>
      </c>
      <c r="C21" s="545">
        <v>99</v>
      </c>
      <c r="D21" s="545">
        <v>116.39999999999999</v>
      </c>
      <c r="E21" s="545">
        <v>129.33719878000002</v>
      </c>
      <c r="F21" s="545">
        <v>193.69068464000003</v>
      </c>
      <c r="G21" s="545">
        <v>96.625929569999983</v>
      </c>
      <c r="H21" s="545">
        <v>110.68895027000001</v>
      </c>
      <c r="I21" s="545">
        <v>89.558489609999995</v>
      </c>
      <c r="J21" s="545">
        <v>23.017249809999999</v>
      </c>
      <c r="K21" s="545">
        <v>5.3353374899999997</v>
      </c>
      <c r="L21" s="545">
        <v>7.2537450000000031E-2</v>
      </c>
      <c r="M21" s="545">
        <v>5.565239000000001E-2</v>
      </c>
      <c r="N21" s="545">
        <v>0.22657910999999997</v>
      </c>
      <c r="O21" s="545">
        <v>0.20856716999999997</v>
      </c>
      <c r="P21" s="545">
        <v>0.6</v>
      </c>
      <c r="Q21" s="545">
        <v>1.2000000000000002</v>
      </c>
      <c r="R21" s="545">
        <v>1.3</v>
      </c>
      <c r="S21" s="545">
        <v>0.89999999999999991</v>
      </c>
      <c r="T21" s="545">
        <v>1.2000000000000002</v>
      </c>
      <c r="V21" s="544" t="s">
        <v>672</v>
      </c>
    </row>
    <row r="22" spans="1:22" ht="12" customHeight="1" x14ac:dyDescent="0.2">
      <c r="A22" s="547" t="s">
        <v>673</v>
      </c>
      <c r="B22" s="545">
        <v>490.3</v>
      </c>
      <c r="C22" s="545">
        <v>576.6</v>
      </c>
      <c r="D22" s="545">
        <v>642.70000000000005</v>
      </c>
      <c r="E22" s="545">
        <v>416.50188825999999</v>
      </c>
      <c r="F22" s="545">
        <v>39.048527019999995</v>
      </c>
      <c r="G22" s="545">
        <v>35.056292170000006</v>
      </c>
      <c r="H22" s="545">
        <v>1220.7843065899999</v>
      </c>
      <c r="I22" s="545">
        <v>860.19030757999997</v>
      </c>
      <c r="J22" s="545">
        <v>859.91305028000011</v>
      </c>
      <c r="K22" s="545">
        <v>1008.7398178900002</v>
      </c>
      <c r="L22" s="545">
        <v>1845.3631133899996</v>
      </c>
      <c r="M22" s="545">
        <v>1338.1064025599999</v>
      </c>
      <c r="N22" s="545">
        <v>1250.1707289000001</v>
      </c>
      <c r="O22" s="545">
        <v>1552.4731847999999</v>
      </c>
      <c r="P22" s="545">
        <v>1515.1</v>
      </c>
      <c r="Q22" s="545">
        <v>1483.3</v>
      </c>
      <c r="R22" s="545">
        <v>1549.8999999999999</v>
      </c>
      <c r="S22" s="545">
        <v>2635.1</v>
      </c>
      <c r="T22" s="545">
        <v>2514.2000000000003</v>
      </c>
      <c r="V22" s="546" t="s">
        <v>674</v>
      </c>
    </row>
    <row r="23" spans="1:22" s="550" customFormat="1" ht="22.5" customHeight="1" x14ac:dyDescent="0.25">
      <c r="A23" s="548" t="s">
        <v>675</v>
      </c>
      <c r="B23" s="549">
        <v>48309.94</v>
      </c>
      <c r="C23" s="549">
        <v>57371.9</v>
      </c>
      <c r="D23" s="549">
        <v>63356.9</v>
      </c>
      <c r="E23" s="549">
        <v>70750.335178120004</v>
      </c>
      <c r="F23" s="549">
        <v>116625.76399446999</v>
      </c>
      <c r="G23" s="549">
        <v>148515.51039432999</v>
      </c>
      <c r="H23" s="549">
        <v>177443.56666836</v>
      </c>
      <c r="I23" s="549">
        <v>217914.98211681002</v>
      </c>
      <c r="J23" s="549">
        <v>236036.41055621003</v>
      </c>
      <c r="K23" s="549">
        <v>220373.39886309</v>
      </c>
      <c r="L23" s="549">
        <v>243942.62909168995</v>
      </c>
      <c r="M23" s="549">
        <v>273364.46856486006</v>
      </c>
      <c r="N23" s="549">
        <v>312064.12821265002</v>
      </c>
      <c r="O23" s="549">
        <v>355313.98501758004</v>
      </c>
      <c r="P23" s="549">
        <v>392463.69999999995</v>
      </c>
      <c r="Q23" s="549">
        <v>413537.6</v>
      </c>
      <c r="R23" s="549">
        <v>452282.99999999994</v>
      </c>
      <c r="S23" s="549">
        <v>499142.10000000003</v>
      </c>
      <c r="T23" s="549">
        <v>555919.79999999981</v>
      </c>
      <c r="V23" s="551" t="s">
        <v>676</v>
      </c>
    </row>
    <row r="24" spans="1:22" ht="12" customHeight="1" x14ac:dyDescent="0.2">
      <c r="A24" s="552"/>
      <c r="B24" s="553"/>
      <c r="C24" s="553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553"/>
      <c r="O24" s="553"/>
      <c r="P24" s="553"/>
      <c r="Q24" s="553"/>
      <c r="R24" s="553"/>
      <c r="S24" s="553"/>
      <c r="T24" s="553"/>
      <c r="U24" s="552"/>
      <c r="V24" s="552"/>
    </row>
    <row r="26" spans="1:22" ht="12" customHeight="1" x14ac:dyDescent="0.2">
      <c r="A26" s="465" t="s">
        <v>677</v>
      </c>
    </row>
    <row r="27" spans="1:22" ht="12" customHeight="1" x14ac:dyDescent="0.2">
      <c r="A27" s="554"/>
    </row>
    <row r="28" spans="1:22" ht="12" customHeight="1" x14ac:dyDescent="0.2">
      <c r="A28" s="127" t="s">
        <v>184</v>
      </c>
    </row>
    <row r="33" spans="2:20" ht="12" customHeight="1" x14ac:dyDescent="0.2">
      <c r="B33" s="622"/>
      <c r="C33" s="622"/>
      <c r="D33" s="622"/>
      <c r="E33" s="622"/>
      <c r="F33" s="622"/>
      <c r="G33" s="622"/>
      <c r="H33" s="622"/>
      <c r="I33" s="622"/>
      <c r="J33" s="622"/>
      <c r="K33" s="622"/>
      <c r="L33" s="622"/>
      <c r="M33" s="622"/>
      <c r="N33" s="622"/>
      <c r="O33" s="622"/>
      <c r="P33" s="622"/>
      <c r="Q33" s="622"/>
      <c r="R33" s="622"/>
      <c r="S33" s="622"/>
      <c r="T33" s="622"/>
    </row>
    <row r="34" spans="2:20" ht="12" customHeight="1" x14ac:dyDescent="0.2">
      <c r="B34" s="622"/>
      <c r="C34" s="622"/>
      <c r="D34" s="622"/>
      <c r="E34" s="622"/>
      <c r="F34" s="622"/>
      <c r="G34" s="622"/>
      <c r="H34" s="622"/>
      <c r="I34" s="622"/>
      <c r="J34" s="622"/>
      <c r="K34" s="622"/>
      <c r="L34" s="622"/>
      <c r="M34" s="622"/>
      <c r="N34" s="622"/>
      <c r="O34" s="622"/>
      <c r="P34" s="622"/>
      <c r="Q34" s="622"/>
      <c r="R34" s="622"/>
      <c r="S34" s="622"/>
      <c r="T34" s="622"/>
    </row>
    <row r="35" spans="2:20" ht="12" customHeight="1" x14ac:dyDescent="0.2">
      <c r="B35" s="622"/>
      <c r="C35" s="622"/>
      <c r="D35" s="622"/>
      <c r="E35" s="622"/>
      <c r="F35" s="622"/>
      <c r="G35" s="622"/>
      <c r="H35" s="622"/>
      <c r="I35" s="622"/>
      <c r="J35" s="622"/>
      <c r="K35" s="622"/>
      <c r="L35" s="622"/>
      <c r="M35" s="622"/>
      <c r="N35" s="622"/>
      <c r="O35" s="622"/>
      <c r="P35" s="622"/>
      <c r="Q35" s="622"/>
      <c r="R35" s="622"/>
      <c r="S35" s="622"/>
      <c r="T35" s="622"/>
    </row>
    <row r="36" spans="2:20" ht="12" customHeight="1" x14ac:dyDescent="0.2">
      <c r="B36" s="622"/>
      <c r="C36" s="622"/>
      <c r="D36" s="622"/>
      <c r="E36" s="622"/>
      <c r="F36" s="622"/>
      <c r="G36" s="622"/>
      <c r="H36" s="622"/>
      <c r="I36" s="622"/>
      <c r="J36" s="622"/>
      <c r="K36" s="622"/>
      <c r="L36" s="622"/>
      <c r="M36" s="622"/>
      <c r="N36" s="622"/>
      <c r="O36" s="622"/>
      <c r="P36" s="622"/>
      <c r="Q36" s="622"/>
      <c r="R36" s="622"/>
      <c r="S36" s="622"/>
      <c r="T36" s="622"/>
    </row>
    <row r="37" spans="2:20" ht="12" customHeight="1" x14ac:dyDescent="0.2">
      <c r="B37" s="622"/>
      <c r="C37" s="622"/>
      <c r="D37" s="622"/>
      <c r="E37" s="622"/>
      <c r="F37" s="622"/>
      <c r="G37" s="622"/>
      <c r="H37" s="622"/>
      <c r="I37" s="622"/>
      <c r="J37" s="622"/>
      <c r="K37" s="622"/>
      <c r="L37" s="622"/>
      <c r="M37" s="622"/>
      <c r="N37" s="622"/>
      <c r="O37" s="622"/>
      <c r="P37" s="622"/>
      <c r="Q37" s="622"/>
      <c r="R37" s="622"/>
      <c r="S37" s="622"/>
      <c r="T37" s="622"/>
    </row>
    <row r="38" spans="2:20" ht="12" customHeight="1" x14ac:dyDescent="0.2">
      <c r="B38" s="622"/>
      <c r="C38" s="622"/>
      <c r="D38" s="622"/>
      <c r="E38" s="622"/>
      <c r="F38" s="622"/>
      <c r="G38" s="622"/>
      <c r="H38" s="622"/>
      <c r="I38" s="622"/>
      <c r="J38" s="622"/>
      <c r="K38" s="622"/>
      <c r="L38" s="622"/>
      <c r="M38" s="622"/>
      <c r="N38" s="622"/>
      <c r="O38" s="622"/>
      <c r="P38" s="622"/>
      <c r="Q38" s="622"/>
      <c r="R38" s="622"/>
      <c r="S38" s="622"/>
      <c r="T38" s="622"/>
    </row>
    <row r="39" spans="2:20" ht="12" customHeight="1" x14ac:dyDescent="0.2">
      <c r="B39" s="622"/>
      <c r="C39" s="622"/>
      <c r="D39" s="622"/>
      <c r="E39" s="622"/>
      <c r="F39" s="622"/>
      <c r="G39" s="622"/>
      <c r="H39" s="622"/>
      <c r="I39" s="622"/>
      <c r="J39" s="622"/>
      <c r="K39" s="622"/>
      <c r="L39" s="622"/>
      <c r="M39" s="622"/>
      <c r="N39" s="622"/>
      <c r="O39" s="622"/>
      <c r="P39" s="622"/>
      <c r="Q39" s="622"/>
      <c r="R39" s="622"/>
      <c r="S39" s="622"/>
      <c r="T39" s="622"/>
    </row>
    <row r="40" spans="2:20" ht="12" customHeight="1" x14ac:dyDescent="0.2">
      <c r="B40" s="622"/>
      <c r="C40" s="622"/>
      <c r="D40" s="622"/>
      <c r="E40" s="622"/>
      <c r="F40" s="622"/>
      <c r="G40" s="622"/>
      <c r="H40" s="622"/>
      <c r="I40" s="622"/>
      <c r="J40" s="622"/>
      <c r="K40" s="622"/>
      <c r="L40" s="622"/>
      <c r="M40" s="622"/>
      <c r="N40" s="622"/>
      <c r="O40" s="622"/>
      <c r="P40" s="622"/>
      <c r="Q40" s="622"/>
      <c r="R40" s="622"/>
      <c r="S40" s="622"/>
      <c r="T40" s="622"/>
    </row>
    <row r="41" spans="2:20" ht="12" customHeight="1" x14ac:dyDescent="0.2">
      <c r="B41" s="622"/>
      <c r="C41" s="622"/>
      <c r="D41" s="622"/>
      <c r="E41" s="622"/>
      <c r="F41" s="622"/>
      <c r="G41" s="622"/>
      <c r="H41" s="622"/>
      <c r="I41" s="622"/>
      <c r="J41" s="622"/>
      <c r="K41" s="622"/>
      <c r="L41" s="622"/>
      <c r="M41" s="622"/>
      <c r="N41" s="622"/>
      <c r="O41" s="622"/>
      <c r="P41" s="622"/>
      <c r="Q41" s="622"/>
      <c r="R41" s="622"/>
      <c r="S41" s="622"/>
      <c r="T41" s="622"/>
    </row>
    <row r="42" spans="2:20" ht="12" customHeight="1" x14ac:dyDescent="0.2">
      <c r="B42" s="622"/>
      <c r="C42" s="622"/>
      <c r="D42" s="622"/>
      <c r="E42" s="622"/>
      <c r="F42" s="622"/>
      <c r="G42" s="622"/>
      <c r="H42" s="622"/>
      <c r="I42" s="622"/>
      <c r="J42" s="622"/>
      <c r="K42" s="622"/>
      <c r="L42" s="622"/>
      <c r="M42" s="622"/>
      <c r="N42" s="622"/>
      <c r="O42" s="622"/>
      <c r="P42" s="622"/>
      <c r="Q42" s="622"/>
      <c r="R42" s="622"/>
      <c r="S42" s="622"/>
      <c r="T42" s="622"/>
    </row>
    <row r="43" spans="2:20" ht="12" customHeight="1" x14ac:dyDescent="0.2">
      <c r="B43" s="622"/>
      <c r="C43" s="622"/>
      <c r="D43" s="622"/>
      <c r="E43" s="622"/>
      <c r="F43" s="622"/>
      <c r="G43" s="622"/>
      <c r="H43" s="622"/>
      <c r="I43" s="622"/>
      <c r="J43" s="622"/>
      <c r="K43" s="622"/>
      <c r="L43" s="622"/>
      <c r="M43" s="622"/>
      <c r="N43" s="622"/>
      <c r="O43" s="622"/>
      <c r="P43" s="622"/>
      <c r="Q43" s="622"/>
      <c r="R43" s="622"/>
      <c r="S43" s="622"/>
      <c r="T43" s="622"/>
    </row>
    <row r="44" spans="2:20" ht="12" customHeight="1" x14ac:dyDescent="0.2">
      <c r="B44" s="622"/>
      <c r="C44" s="622"/>
      <c r="D44" s="622"/>
      <c r="E44" s="622"/>
      <c r="F44" s="622"/>
      <c r="G44" s="622"/>
      <c r="H44" s="622"/>
      <c r="I44" s="622"/>
      <c r="J44" s="622"/>
      <c r="K44" s="622"/>
      <c r="L44" s="622"/>
      <c r="M44" s="622"/>
      <c r="N44" s="622"/>
      <c r="O44" s="622"/>
      <c r="P44" s="622"/>
      <c r="Q44" s="622"/>
      <c r="R44" s="622"/>
      <c r="S44" s="622"/>
      <c r="T44" s="622"/>
    </row>
    <row r="45" spans="2:20" ht="12" customHeight="1" x14ac:dyDescent="0.2">
      <c r="B45" s="622"/>
      <c r="C45" s="622"/>
      <c r="D45" s="622"/>
      <c r="E45" s="622"/>
      <c r="F45" s="622"/>
      <c r="G45" s="622"/>
      <c r="H45" s="622"/>
      <c r="I45" s="622"/>
      <c r="J45" s="622"/>
      <c r="K45" s="622"/>
      <c r="L45" s="622"/>
      <c r="M45" s="622"/>
      <c r="N45" s="622"/>
      <c r="O45" s="622"/>
      <c r="P45" s="622"/>
      <c r="Q45" s="622"/>
      <c r="R45" s="622"/>
      <c r="S45" s="622"/>
      <c r="T45" s="622"/>
    </row>
    <row r="46" spans="2:20" ht="12" customHeight="1" x14ac:dyDescent="0.2">
      <c r="B46" s="622"/>
      <c r="C46" s="622"/>
      <c r="D46" s="622"/>
      <c r="E46" s="622"/>
      <c r="F46" s="622"/>
      <c r="G46" s="622"/>
      <c r="H46" s="622"/>
      <c r="I46" s="622"/>
      <c r="J46" s="622"/>
      <c r="K46" s="622"/>
      <c r="L46" s="622"/>
      <c r="M46" s="622"/>
      <c r="N46" s="622"/>
      <c r="O46" s="622"/>
      <c r="P46" s="622"/>
      <c r="Q46" s="622"/>
      <c r="R46" s="622"/>
      <c r="S46" s="622"/>
      <c r="T46" s="622"/>
    </row>
    <row r="47" spans="2:20" ht="12" customHeight="1" x14ac:dyDescent="0.2">
      <c r="B47" s="622"/>
      <c r="C47" s="622"/>
      <c r="D47" s="622"/>
      <c r="E47" s="622"/>
      <c r="F47" s="622"/>
      <c r="G47" s="622"/>
      <c r="H47" s="622"/>
      <c r="I47" s="622"/>
      <c r="J47" s="622"/>
      <c r="K47" s="622"/>
      <c r="L47" s="622"/>
      <c r="M47" s="622"/>
      <c r="N47" s="622"/>
      <c r="O47" s="622"/>
      <c r="P47" s="622"/>
      <c r="Q47" s="622"/>
      <c r="R47" s="622"/>
      <c r="S47" s="622"/>
      <c r="T47" s="622"/>
    </row>
    <row r="48" spans="2:20" ht="12" customHeight="1" x14ac:dyDescent="0.2">
      <c r="B48" s="622"/>
      <c r="C48" s="622"/>
      <c r="D48" s="622"/>
      <c r="E48" s="622"/>
      <c r="F48" s="622"/>
      <c r="G48" s="622"/>
      <c r="H48" s="622"/>
      <c r="I48" s="622"/>
      <c r="J48" s="622"/>
      <c r="K48" s="622"/>
      <c r="L48" s="622"/>
      <c r="M48" s="622"/>
      <c r="N48" s="622"/>
      <c r="O48" s="622"/>
      <c r="P48" s="622"/>
      <c r="Q48" s="622"/>
      <c r="R48" s="622"/>
      <c r="S48" s="622"/>
      <c r="T48" s="622"/>
    </row>
    <row r="49" spans="2:20" ht="12" customHeight="1" x14ac:dyDescent="0.2">
      <c r="B49" s="622"/>
      <c r="C49" s="622"/>
      <c r="D49" s="622"/>
      <c r="E49" s="622"/>
      <c r="F49" s="622"/>
      <c r="G49" s="622"/>
      <c r="H49" s="622"/>
      <c r="I49" s="622"/>
      <c r="J49" s="622"/>
      <c r="K49" s="622"/>
      <c r="L49" s="622"/>
      <c r="M49" s="622"/>
      <c r="N49" s="622"/>
      <c r="O49" s="622"/>
      <c r="P49" s="622"/>
      <c r="Q49" s="622"/>
      <c r="R49" s="622"/>
      <c r="S49" s="622"/>
      <c r="T49" s="622"/>
    </row>
    <row r="50" spans="2:20" ht="12" customHeight="1" x14ac:dyDescent="0.2">
      <c r="B50" s="622"/>
      <c r="C50" s="622"/>
      <c r="D50" s="622"/>
      <c r="E50" s="622"/>
      <c r="F50" s="622"/>
      <c r="G50" s="622"/>
      <c r="H50" s="622"/>
      <c r="I50" s="622"/>
      <c r="J50" s="622"/>
      <c r="K50" s="622"/>
      <c r="L50" s="622"/>
      <c r="M50" s="622"/>
      <c r="N50" s="622"/>
      <c r="O50" s="622"/>
      <c r="P50" s="622"/>
      <c r="Q50" s="622"/>
      <c r="R50" s="622"/>
      <c r="S50" s="622"/>
      <c r="T50" s="622"/>
    </row>
    <row r="51" spans="2:20" ht="12" customHeight="1" x14ac:dyDescent="0.2">
      <c r="B51" s="622"/>
      <c r="C51" s="622"/>
      <c r="D51" s="622"/>
      <c r="E51" s="622"/>
      <c r="F51" s="622"/>
      <c r="G51" s="622"/>
      <c r="H51" s="622"/>
      <c r="I51" s="622"/>
      <c r="J51" s="622"/>
      <c r="K51" s="622"/>
      <c r="L51" s="622"/>
      <c r="M51" s="622"/>
      <c r="N51" s="622"/>
      <c r="O51" s="622"/>
      <c r="P51" s="622"/>
      <c r="Q51" s="622"/>
      <c r="R51" s="622"/>
      <c r="S51" s="622"/>
      <c r="T51" s="622"/>
    </row>
    <row r="52" spans="2:20" ht="12" customHeight="1" x14ac:dyDescent="0.2">
      <c r="B52" s="622"/>
      <c r="C52" s="622"/>
      <c r="D52" s="622"/>
      <c r="E52" s="622"/>
      <c r="F52" s="622"/>
      <c r="G52" s="622"/>
      <c r="H52" s="622"/>
      <c r="I52" s="622"/>
      <c r="J52" s="622"/>
      <c r="K52" s="622"/>
      <c r="L52" s="622"/>
      <c r="M52" s="622"/>
      <c r="N52" s="622"/>
      <c r="O52" s="622"/>
      <c r="P52" s="622"/>
      <c r="Q52" s="622"/>
      <c r="R52" s="622"/>
      <c r="S52" s="622"/>
      <c r="T52" s="622"/>
    </row>
    <row r="53" spans="2:20" ht="12" customHeight="1" x14ac:dyDescent="0.2">
      <c r="B53" s="622"/>
      <c r="C53" s="622"/>
      <c r="D53" s="622"/>
      <c r="E53" s="622"/>
      <c r="F53" s="622"/>
      <c r="G53" s="622"/>
      <c r="H53" s="622"/>
      <c r="I53" s="622"/>
      <c r="J53" s="622"/>
      <c r="K53" s="622"/>
      <c r="L53" s="622"/>
      <c r="M53" s="622"/>
      <c r="N53" s="622"/>
      <c r="O53" s="622"/>
      <c r="P53" s="622"/>
      <c r="Q53" s="622"/>
      <c r="R53" s="622"/>
      <c r="S53" s="622"/>
      <c r="T53" s="622"/>
    </row>
  </sheetData>
  <pageMargins left="0.15748031496063" right="0.15748031496063" top="0.98425196850393704" bottom="0.98425196850393704" header="0.511811023622047" footer="0.511811023622047"/>
  <pageSetup scale="8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'A-1'!Print_Titles</vt:lpstr>
      <vt:lpstr>'A-11'!Print_Titles</vt:lpstr>
      <vt:lpstr>'A-12'!Print_Titles</vt:lpstr>
      <vt:lpstr>'A-13'!Print_Titles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2017-09-11T13:25:56Z</dcterms:created>
  <dcterms:modified xsi:type="dcterms:W3CDTF">2019-10-18T15:04:44Z</dcterms:modified>
</cp:coreProperties>
</file>